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omments1.xml" ContentType="application/vnd.openxmlformats-officedocument.spreadsheetml.comments+xml"/>
  <Override PartName="/docProps/app.xml" ContentType="application/vnd.openxmlformats-officedocument.extended-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mc:AlternateContent xmlns:mc="http://schemas.openxmlformats.org/markup-compatibility/2006">
    <mc:Choice Requires="x15">
      <x15ac:absPath xmlns:x15ac="http://schemas.microsoft.com/office/spreadsheetml/2010/11/ac" url="C:\Users\Viviz\Desktop\ESCRITORIO\BOLSA DE VALORES\informes Trimestrales\AL 30.06.2019\"/>
    </mc:Choice>
  </mc:AlternateContent>
  <xr:revisionPtr revIDLastSave="0" documentId="13_ncr:1_{3FDDC37D-9BE1-44EB-AA2B-327284573EB0}" xr6:coauthVersionLast="43" xr6:coauthVersionMax="43" xr10:uidLastSave="{00000000-0000-0000-0000-000000000000}"/>
  <bookViews>
    <workbookView xWindow="-120" yWindow="-120" windowWidth="20730" windowHeight="11160" xr2:uid="{00000000-000D-0000-FFFF-FFFF00000000}"/>
  </bookViews>
  <sheets>
    <sheet name="presentacion" sheetId="26" r:id="rId1"/>
    <sheet name="NE1" sheetId="27" r:id="rId2"/>
    <sheet name="NE2" sheetId="28" r:id="rId3"/>
    <sheet name="1" sheetId="1" r:id="rId4"/>
    <sheet name="2" sheetId="3" r:id="rId5"/>
    <sheet name="3" sheetId="21" r:id="rId6"/>
    <sheet name="4" sheetId="4" r:id="rId7"/>
    <sheet name="5" sheetId="5" r:id="rId8"/>
    <sheet name="6" sheetId="6" r:id="rId9"/>
    <sheet name="7" sheetId="7" r:id="rId10"/>
    <sheet name="8" sheetId="8" r:id="rId11"/>
    <sheet name="9" sheetId="9" r:id="rId12"/>
    <sheet name="11" sheetId="10" r:id="rId13"/>
    <sheet name="12" sheetId="11" r:id="rId14"/>
    <sheet name="13" sheetId="12" r:id="rId15"/>
    <sheet name="14" sheetId="13" r:id="rId16"/>
    <sheet name="15" sheetId="14" r:id="rId17"/>
    <sheet name="16" sheetId="15" r:id="rId18"/>
    <sheet name="17" sheetId="16" r:id="rId19"/>
    <sheet name="18" sheetId="17" r:id="rId20"/>
    <sheet name="19" sheetId="18" r:id="rId21"/>
    <sheet name="20" sheetId="19" r:id="rId22"/>
    <sheet name="21" sheetId="20" r:id="rId23"/>
  </sheets>
  <externalReferences>
    <externalReference r:id="rId24"/>
  </externalReferences>
  <definedNames>
    <definedName name="_xlnm.Print_Area" localSheetId="3">'1'!$A$1:$F$37</definedName>
    <definedName name="_xlnm.Print_Area" localSheetId="12">'11'!$A$1:$E$93</definedName>
    <definedName name="_xlnm.Print_Area" localSheetId="13">'12'!$A$1:$M$21</definedName>
    <definedName name="_xlnm.Print_Area" localSheetId="14">'13'!$A$1:$L$18</definedName>
    <definedName name="_xlnm.Print_Area" localSheetId="15">'14'!$A$1:$N$21</definedName>
    <definedName name="_xlnm.Print_Area" localSheetId="17">'16'!$A$1:$F$18</definedName>
    <definedName name="_xlnm.Print_Area" localSheetId="18">'17'!$A$1:$F$27</definedName>
    <definedName name="_xlnm.Print_Area" localSheetId="20">'19'!$A$1:$J$60</definedName>
    <definedName name="_xlnm.Print_Area" localSheetId="4">'2'!$A$1:$C$31</definedName>
    <definedName name="_xlnm.Print_Area" localSheetId="22">'21'!$A$1:$G$33</definedName>
    <definedName name="_xlnm.Print_Area" localSheetId="5">'3'!$A$1:$K$205</definedName>
    <definedName name="_xlnm.Print_Area" localSheetId="6">'4'!$A$1:$L$23</definedName>
    <definedName name="_xlnm.Print_Area" localSheetId="7">'5'!$A$1:$E$48</definedName>
    <definedName name="_xlnm.Print_Area" localSheetId="8">'6'!$A$1:$E$85</definedName>
    <definedName name="_xlnm.Print_Area" localSheetId="9">'7'!$A$1:$E$45</definedName>
    <definedName name="_xlnm.Print_Area" localSheetId="10">'8'!$A$1:$F$248</definedName>
    <definedName name="_xlnm.Print_Area" localSheetId="11">'9'!$A$1:$G$123</definedName>
    <definedName name="_xlnm.Print_Area" localSheetId="1">'NE1'!$A$1:$C$58</definedName>
  </definedNames>
  <calcPr calcId="181029"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06" i="21" l="1"/>
  <c r="H202" i="21"/>
  <c r="H201" i="21"/>
  <c r="H203" i="21" s="1"/>
  <c r="H200" i="21"/>
  <c r="H195" i="21" s="1"/>
  <c r="H194" i="21"/>
  <c r="H190" i="21"/>
  <c r="H186" i="21"/>
  <c r="H182" i="21"/>
  <c r="H167" i="21"/>
  <c r="H166" i="21"/>
  <c r="H165" i="21"/>
  <c r="H164" i="21"/>
  <c r="K160" i="21"/>
  <c r="H150" i="21"/>
  <c r="H146" i="21"/>
  <c r="H142" i="21"/>
  <c r="H43" i="21"/>
  <c r="H34" i="21"/>
  <c r="H27" i="21"/>
  <c r="H19" i="21"/>
  <c r="H14" i="21"/>
  <c r="H138" i="21" l="1"/>
  <c r="H148" i="21" s="1"/>
  <c r="H160" i="21" s="1"/>
  <c r="H175" i="21"/>
  <c r="H197" i="21"/>
  <c r="H209" i="21"/>
  <c r="H208" i="21" l="1"/>
  <c r="H177" i="21"/>
  <c r="F12" i="19"/>
  <c r="E31" i="17" l="1"/>
  <c r="H17" i="16"/>
  <c r="K14" i="11"/>
  <c r="K15" i="11"/>
  <c r="K16" i="11"/>
  <c r="K17" i="11"/>
  <c r="K18" i="11"/>
  <c r="M17" i="12"/>
  <c r="B17" i="12"/>
  <c r="J15" i="12"/>
  <c r="J14" i="12"/>
  <c r="J13" i="12"/>
  <c r="M19" i="11" l="1"/>
  <c r="M18" i="11"/>
  <c r="M12" i="11"/>
  <c r="M13" i="11"/>
  <c r="K13" i="11"/>
  <c r="G19" i="11"/>
  <c r="K19" i="11" l="1"/>
  <c r="H19" i="11"/>
  <c r="C19" i="11"/>
  <c r="H30" i="10" l="1"/>
  <c r="H24" i="10"/>
  <c r="I131" i="9"/>
  <c r="I130" i="9"/>
  <c r="E129" i="9" l="1"/>
  <c r="E130" i="9" s="1"/>
  <c r="E147" i="9"/>
  <c r="E146" i="9"/>
  <c r="G129" i="9"/>
  <c r="K148" i="9"/>
  <c r="J148" i="9"/>
  <c r="I148" i="9"/>
  <c r="N148" i="9"/>
  <c r="M148" i="9"/>
  <c r="L148" i="9"/>
  <c r="N142" i="9"/>
  <c r="M142" i="9"/>
  <c r="L142" i="9"/>
  <c r="J142" i="9"/>
  <c r="F15" i="10"/>
  <c r="F14" i="10"/>
  <c r="D14" i="10"/>
  <c r="C14" i="10"/>
  <c r="G14" i="10" s="1"/>
  <c r="F128" i="9"/>
  <c r="G128" i="9"/>
  <c r="F142" i="9"/>
  <c r="I142" i="9" s="1"/>
  <c r="K142" i="9" s="1"/>
  <c r="G142" i="9"/>
  <c r="F148" i="9"/>
  <c r="F129" i="9" s="1"/>
  <c r="M123" i="9"/>
  <c r="J123" i="9"/>
  <c r="F17" i="1"/>
  <c r="M113" i="9"/>
  <c r="M112" i="9"/>
  <c r="J113" i="9"/>
  <c r="J112" i="9"/>
  <c r="F80" i="9"/>
  <c r="F40" i="9"/>
  <c r="G24" i="9"/>
  <c r="F24" i="9"/>
  <c r="J9" i="9"/>
  <c r="G27" i="7"/>
  <c r="H27" i="7"/>
  <c r="I39" i="7"/>
  <c r="H39" i="7"/>
  <c r="G39" i="7"/>
  <c r="D43" i="7"/>
  <c r="J39" i="7" s="1"/>
  <c r="C43" i="7"/>
  <c r="J34" i="7"/>
  <c r="I34" i="7"/>
  <c r="H34" i="7"/>
  <c r="D34" i="7"/>
  <c r="K34" i="7" s="1"/>
  <c r="E27" i="7"/>
  <c r="E35" i="7" s="1"/>
  <c r="D27" i="7"/>
  <c r="C34" i="7"/>
  <c r="G15" i="10" l="1"/>
  <c r="G130" i="9"/>
  <c r="E148" i="9"/>
  <c r="F130" i="9"/>
  <c r="F112" i="9"/>
  <c r="I112" i="9" s="1"/>
  <c r="K112" i="9" s="1"/>
  <c r="D35" i="7"/>
  <c r="C20" i="7"/>
  <c r="C25" i="7"/>
  <c r="C24" i="7"/>
  <c r="C23" i="7"/>
  <c r="C22" i="7"/>
  <c r="C21" i="7"/>
  <c r="C19" i="7"/>
  <c r="C17" i="7"/>
  <c r="C16" i="7"/>
  <c r="C11" i="7"/>
  <c r="C10" i="7"/>
  <c r="C8" i="7"/>
  <c r="C27" i="7" l="1"/>
  <c r="C35" i="7" s="1"/>
  <c r="D77" i="6"/>
  <c r="C32" i="6"/>
  <c r="G26" i="6"/>
  <c r="G27" i="6" s="1"/>
  <c r="G25" i="6"/>
  <c r="C16" i="6"/>
  <c r="C30" i="6" s="1"/>
  <c r="C19" i="6"/>
  <c r="C44" i="6"/>
  <c r="C42" i="6"/>
  <c r="C38" i="6"/>
  <c r="C36" i="6"/>
  <c r="C34" i="6"/>
  <c r="G45" i="6"/>
  <c r="D45" i="6"/>
  <c r="I10" i="18"/>
  <c r="I11" i="18"/>
  <c r="I12" i="18"/>
  <c r="I13" i="18"/>
  <c r="I14" i="18"/>
  <c r="I15" i="18"/>
  <c r="I16"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I51" i="18"/>
  <c r="I52" i="18"/>
  <c r="D172" i="8"/>
  <c r="C45" i="6" l="1"/>
  <c r="C45" i="5"/>
  <c r="C34" i="5"/>
  <c r="C35" i="5"/>
  <c r="C36" i="5"/>
  <c r="C37" i="5"/>
  <c r="C38" i="5"/>
  <c r="C39" i="5"/>
  <c r="C40" i="5"/>
  <c r="C41" i="5"/>
  <c r="C42" i="5"/>
  <c r="C43" i="5"/>
  <c r="C44" i="5"/>
  <c r="C33" i="5"/>
  <c r="D49" i="5"/>
  <c r="H243" i="8"/>
  <c r="F214" i="8"/>
  <c r="E214" i="8"/>
  <c r="C7" i="8" s="1"/>
  <c r="H242" i="8"/>
  <c r="F242" i="8"/>
  <c r="E242" i="8"/>
  <c r="D235" i="8"/>
  <c r="D239" i="8"/>
  <c r="D226" i="8"/>
  <c r="D229" i="8"/>
  <c r="D236" i="8"/>
  <c r="D238" i="8"/>
  <c r="D227" i="8"/>
  <c r="D221" i="8"/>
  <c r="D241" i="8"/>
  <c r="D222" i="8"/>
  <c r="D228" i="8"/>
  <c r="D223" i="8"/>
  <c r="D220" i="8"/>
  <c r="D233" i="8"/>
  <c r="D231" i="8"/>
  <c r="D218" i="8"/>
  <c r="D219" i="8"/>
  <c r="D230" i="8"/>
  <c r="D240" i="8"/>
  <c r="D232" i="8"/>
  <c r="D182" i="8"/>
  <c r="D116" i="8"/>
  <c r="D106" i="8"/>
  <c r="D64" i="8"/>
  <c r="D44" i="8"/>
  <c r="D41" i="8"/>
  <c r="D38" i="8"/>
  <c r="C214" i="8"/>
  <c r="D110" i="8"/>
  <c r="D121" i="8"/>
  <c r="D123" i="8"/>
  <c r="D125" i="8"/>
  <c r="D144" i="8"/>
  <c r="D164" i="8"/>
  <c r="D175" i="8"/>
  <c r="D178" i="8"/>
  <c r="D179" i="8"/>
  <c r="D181" i="8"/>
  <c r="D194" i="8"/>
  <c r="D195" i="8"/>
  <c r="D202" i="8"/>
  <c r="D204" i="8"/>
  <c r="D206" i="8"/>
  <c r="D213" i="8"/>
  <c r="D46" i="8"/>
  <c r="D47" i="8"/>
  <c r="D52" i="8"/>
  <c r="D58" i="8"/>
  <c r="D60" i="8"/>
  <c r="D76" i="8"/>
  <c r="D81" i="8"/>
  <c r="D91" i="8"/>
  <c r="D95" i="8"/>
  <c r="D102" i="8"/>
  <c r="D30" i="8"/>
  <c r="D214" i="8" l="1"/>
  <c r="D242" i="8"/>
  <c r="D26" i="4" l="1"/>
  <c r="E22" i="4"/>
  <c r="D22" i="4"/>
  <c r="F22" i="4"/>
  <c r="H22" i="4"/>
  <c r="J22" i="4" l="1"/>
  <c r="K22" i="4" s="1"/>
  <c r="E17" i="1" l="1"/>
  <c r="E84" i="6" l="1"/>
  <c r="E77" i="6"/>
  <c r="E45" i="5"/>
  <c r="C19" i="3"/>
  <c r="C23" i="3" s="1"/>
  <c r="C27" i="3" s="1"/>
  <c r="C31" i="3" s="1"/>
  <c r="C246" i="8" l="1"/>
  <c r="F246" i="8"/>
  <c r="G30" i="6" l="1"/>
  <c r="E7" i="6"/>
  <c r="D30" i="6"/>
  <c r="D7" i="6" s="1"/>
  <c r="O11" i="18" l="1"/>
  <c r="O34" i="18"/>
  <c r="L52" i="18" l="1"/>
  <c r="I53" i="18"/>
  <c r="I54" i="18"/>
  <c r="I55" i="18"/>
  <c r="I56" i="18"/>
  <c r="I57" i="18"/>
  <c r="E59" i="18"/>
  <c r="P34" i="18" l="1"/>
  <c r="O60" i="18"/>
  <c r="F22" i="17"/>
  <c r="F33" i="17"/>
  <c r="D17" i="12" l="1"/>
  <c r="E17" i="12"/>
  <c r="F17" i="12"/>
  <c r="G17" i="12"/>
  <c r="H17" i="12"/>
  <c r="I17" i="12"/>
  <c r="K17" i="12"/>
  <c r="L16" i="12"/>
  <c r="M24" i="11"/>
  <c r="M25" i="11" s="1"/>
  <c r="M22" i="11"/>
  <c r="F123" i="9" l="1"/>
  <c r="I123" i="9" s="1"/>
  <c r="K123" i="9" s="1"/>
  <c r="E121" i="9"/>
  <c r="F110" i="9"/>
  <c r="G110" i="9"/>
  <c r="G40" i="9"/>
  <c r="J154" i="9" l="1"/>
  <c r="I25" i="9"/>
  <c r="J25" i="9"/>
  <c r="I154" i="9"/>
  <c r="I10" i="9"/>
  <c r="G80" i="9"/>
  <c r="G112" i="9" s="1"/>
  <c r="L112" i="9" s="1"/>
  <c r="N112" i="9" s="1"/>
  <c r="I9" i="9"/>
  <c r="I114" i="8"/>
  <c r="J25" i="7"/>
  <c r="H25" i="7"/>
  <c r="H30" i="6"/>
  <c r="G84" i="6"/>
  <c r="E45" i="6"/>
  <c r="E8" i="6" s="1"/>
  <c r="D8" i="6"/>
  <c r="D45" i="5"/>
  <c r="D50" i="5" s="1"/>
  <c r="I24" i="9" l="1"/>
  <c r="I26" i="9" s="1"/>
  <c r="I152" i="9"/>
  <c r="K25" i="7"/>
  <c r="H45" i="6"/>
  <c r="K14" i="4" l="1"/>
  <c r="K15" i="4"/>
  <c r="K16" i="4"/>
  <c r="K17" i="4"/>
  <c r="K18" i="4"/>
  <c r="K19" i="4"/>
  <c r="K20" i="4"/>
  <c r="K13" i="4"/>
  <c r="K10" i="4" l="1"/>
  <c r="M23" i="4"/>
  <c r="N23" i="4" s="1"/>
  <c r="F17" i="3" l="1"/>
  <c r="F15" i="3"/>
  <c r="F13" i="3"/>
  <c r="E13" i="3"/>
  <c r="G13" i="3" l="1"/>
  <c r="G123" i="9"/>
  <c r="L123" i="9" s="1"/>
  <c r="N123" i="9" s="1"/>
  <c r="E123" i="9"/>
  <c r="J152" i="9" l="1"/>
  <c r="J24" i="9"/>
  <c r="J26" i="9" s="1"/>
  <c r="C237" i="8"/>
  <c r="C234" i="8"/>
  <c r="C225" i="8"/>
  <c r="C224" i="8"/>
  <c r="C242" i="8" l="1"/>
  <c r="L27" i="4"/>
  <c r="L28" i="4" s="1"/>
  <c r="G15" i="6" l="1"/>
  <c r="H11" i="8" l="1"/>
  <c r="H10" i="8"/>
  <c r="C60" i="6" l="1"/>
  <c r="L9" i="18" l="1"/>
  <c r="L54" i="18"/>
  <c r="L55" i="18"/>
  <c r="L56" i="18"/>
  <c r="L57" i="18"/>
  <c r="L53" i="18"/>
  <c r="L51" i="18"/>
  <c r="L35" i="18"/>
  <c r="L36" i="18"/>
  <c r="L37" i="18"/>
  <c r="L38" i="18"/>
  <c r="L39" i="18"/>
  <c r="L40" i="18"/>
  <c r="L41" i="18"/>
  <c r="L42" i="18"/>
  <c r="L43" i="18"/>
  <c r="L44" i="18"/>
  <c r="L45" i="18"/>
  <c r="L46" i="18"/>
  <c r="L47" i="18"/>
  <c r="L48" i="18"/>
  <c r="L50" i="18"/>
  <c r="L34" i="18"/>
  <c r="L31" i="18"/>
  <c r="F9" i="3"/>
  <c r="I64" i="18" s="1"/>
  <c r="I58" i="18"/>
  <c r="L58" i="18" s="1"/>
  <c r="E9" i="3"/>
  <c r="L11" i="18" l="1"/>
  <c r="L12" i="18"/>
  <c r="L13" i="18"/>
  <c r="L14" i="18"/>
  <c r="L15" i="18"/>
  <c r="L16" i="18"/>
  <c r="L17" i="18"/>
  <c r="L18" i="18"/>
  <c r="L19" i="18"/>
  <c r="L20" i="18"/>
  <c r="L21" i="18"/>
  <c r="L22" i="18"/>
  <c r="L23" i="18"/>
  <c r="L24" i="18"/>
  <c r="L25" i="18"/>
  <c r="L26" i="18"/>
  <c r="L27" i="18"/>
  <c r="L28" i="18"/>
  <c r="L29" i="18"/>
  <c r="L30" i="18"/>
  <c r="L32" i="18"/>
  <c r="B31" i="17"/>
  <c r="G83" i="6" l="1"/>
  <c r="G74" i="6"/>
  <c r="G75" i="6"/>
  <c r="M18" i="12" l="1"/>
  <c r="N18" i="12" s="1"/>
  <c r="J10" i="9" l="1"/>
  <c r="B29" i="17"/>
  <c r="I214" i="8" l="1"/>
  <c r="H214" i="8" l="1"/>
  <c r="J214" i="8" s="1"/>
  <c r="E49" i="5" l="1"/>
  <c r="J60" i="18"/>
  <c r="I65" i="18" s="1"/>
  <c r="E25" i="1" l="1"/>
  <c r="I25" i="1" s="1"/>
  <c r="N11" i="4" l="1"/>
  <c r="D26" i="16" l="1"/>
  <c r="B27" i="1" l="1"/>
  <c r="H65" i="18" l="1"/>
  <c r="G64" i="18"/>
  <c r="G65" i="18" s="1"/>
  <c r="F64" i="18"/>
  <c r="F65" i="18" s="1"/>
  <c r="E64" i="18"/>
  <c r="E65" i="18" s="1"/>
  <c r="B64" i="18"/>
  <c r="B65" i="18" s="1"/>
  <c r="G62" i="18" l="1"/>
  <c r="F62" i="18"/>
  <c r="E62" i="18"/>
  <c r="B62" i="18"/>
  <c r="B63" i="18" s="1"/>
  <c r="I62" i="18"/>
  <c r="F59" i="18" l="1"/>
  <c r="F63" i="18" l="1"/>
  <c r="N60" i="18"/>
  <c r="P11" i="18"/>
  <c r="N62" i="18"/>
  <c r="N64" i="18" s="1"/>
  <c r="F26" i="16"/>
  <c r="L14" i="12"/>
  <c r="L13" i="12"/>
  <c r="D13" i="11" l="1"/>
  <c r="K9" i="9" l="1"/>
  <c r="E247" i="8" l="1"/>
  <c r="I243" i="8" s="1"/>
  <c r="C8" i="8"/>
  <c r="H75" i="6"/>
  <c r="E50" i="5" l="1"/>
  <c r="E36" i="1"/>
  <c r="K27" i="4" s="1"/>
  <c r="H9" i="1" l="1"/>
  <c r="I27" i="1"/>
  <c r="H83" i="6"/>
  <c r="D84" i="6"/>
  <c r="H84" i="6" s="1"/>
  <c r="E29" i="17" l="1"/>
  <c r="F247" i="8" l="1"/>
  <c r="B9" i="8"/>
  <c r="C9" i="8"/>
  <c r="B12" i="8"/>
  <c r="C12" i="8"/>
  <c r="I9" i="18" l="1"/>
  <c r="I59" i="18" l="1"/>
  <c r="I63" i="18" s="1"/>
  <c r="F30" i="20"/>
  <c r="F26" i="20"/>
  <c r="F29" i="20"/>
  <c r="F25" i="20"/>
  <c r="F23" i="20"/>
  <c r="F22" i="20"/>
  <c r="L15" i="12"/>
  <c r="L17" i="12" s="1"/>
  <c r="C15" i="12"/>
  <c r="N17" i="12" l="1"/>
  <c r="M15" i="11"/>
  <c r="L19" i="11"/>
  <c r="C22" i="4" l="1"/>
  <c r="C34" i="3"/>
  <c r="C10" i="8" l="1"/>
  <c r="I11" i="8" s="1"/>
  <c r="B59" i="18"/>
  <c r="D30" i="10" l="1"/>
  <c r="D24" i="10"/>
  <c r="F22" i="16" l="1"/>
  <c r="F19" i="16" s="1"/>
  <c r="H74" i="6"/>
  <c r="D32" i="10"/>
  <c r="D15" i="11"/>
  <c r="E19" i="11" l="1"/>
  <c r="F19" i="11"/>
  <c r="I19" i="11"/>
  <c r="J19" i="11"/>
  <c r="F39" i="1" l="1"/>
  <c r="E14" i="15"/>
  <c r="B14" i="15"/>
  <c r="B18" i="15" s="1"/>
  <c r="C18" i="15"/>
  <c r="D18" i="15"/>
  <c r="E18" i="15"/>
  <c r="F42" i="9" l="1"/>
  <c r="F113" i="9" s="1"/>
  <c r="G42" i="9"/>
  <c r="G113" i="9" s="1"/>
  <c r="G41" i="9"/>
  <c r="F41" i="9"/>
  <c r="K10" i="9" s="1"/>
  <c r="L113" i="9" l="1"/>
  <c r="N113" i="9" s="1"/>
  <c r="G114" i="9"/>
  <c r="I113" i="9"/>
  <c r="K113" i="9" s="1"/>
  <c r="F114" i="9"/>
  <c r="G43" i="9"/>
  <c r="F43" i="9"/>
  <c r="J17" i="12"/>
  <c r="C13" i="12"/>
  <c r="C17" i="12" s="1"/>
  <c r="C14" i="12"/>
  <c r="D14" i="11" l="1"/>
  <c r="D16" i="11"/>
  <c r="D18" i="11"/>
  <c r="D17" i="11"/>
  <c r="D19" i="11" l="1"/>
  <c r="E63" i="18"/>
  <c r="C30" i="10" l="1"/>
  <c r="G30" i="10" s="1"/>
  <c r="I30" i="10" s="1"/>
  <c r="B7" i="8" l="1"/>
  <c r="J26" i="4" l="1"/>
  <c r="F26" i="4"/>
  <c r="G22" i="4"/>
  <c r="G26" i="4" s="1"/>
  <c r="E26" i="4"/>
  <c r="G40" i="7" l="1"/>
  <c r="G43" i="7" s="1"/>
  <c r="E12" i="19"/>
  <c r="C29" i="20"/>
  <c r="H26" i="4" l="1"/>
  <c r="I17" i="1"/>
  <c r="E27" i="1" l="1"/>
  <c r="K27" i="1" s="1"/>
  <c r="G22" i="20"/>
  <c r="G13" i="20" s="1"/>
  <c r="G25" i="20"/>
  <c r="G15" i="20" s="1"/>
  <c r="G29" i="20"/>
  <c r="G17" i="20" s="1"/>
  <c r="H59" i="18"/>
  <c r="H63" i="18" s="1"/>
  <c r="G59" i="18"/>
  <c r="G63" i="18" s="1"/>
  <c r="D59" i="18"/>
  <c r="C59" i="18"/>
  <c r="C24" i="10" l="1"/>
  <c r="C13" i="8"/>
  <c r="B28" i="17"/>
  <c r="E28" i="17" s="1"/>
  <c r="B13" i="8"/>
  <c r="B20" i="17"/>
  <c r="C32" i="10" l="1"/>
  <c r="G24" i="10"/>
  <c r="I24" i="10" s="1"/>
  <c r="G76" i="6"/>
  <c r="G77" i="6" s="1"/>
  <c r="D22" i="16"/>
  <c r="D19" i="16" s="1"/>
  <c r="C14" i="8"/>
  <c r="E9" i="6"/>
  <c r="B26" i="17"/>
  <c r="B17" i="17"/>
  <c r="D9" i="6"/>
  <c r="B16" i="17"/>
  <c r="E16" i="17" s="1"/>
  <c r="G10" i="6" l="1"/>
  <c r="G11" i="6" s="1"/>
  <c r="H10" i="6"/>
  <c r="H11" i="6" s="1"/>
  <c r="B19" i="3"/>
  <c r="B23" i="3" s="1"/>
  <c r="B27" i="3" s="1"/>
  <c r="B31" i="3" s="1"/>
  <c r="B34" i="3" s="1"/>
  <c r="B36" i="1"/>
  <c r="I36" i="1" s="1"/>
  <c r="E20" i="17"/>
  <c r="B37" i="1" l="1"/>
  <c r="B40" i="1" s="1"/>
  <c r="C23" i="20"/>
  <c r="C22" i="20"/>
  <c r="F14" i="15"/>
  <c r="F18" i="15" s="1"/>
  <c r="B22" i="4"/>
  <c r="I22" i="4"/>
  <c r="K28" i="4" l="1"/>
  <c r="E22" i="20"/>
  <c r="F13" i="20" s="1"/>
  <c r="C30" i="20"/>
  <c r="C26" i="20"/>
  <c r="E26" i="17"/>
  <c r="E17" i="17"/>
  <c r="M17" i="11"/>
  <c r="M16" i="11"/>
  <c r="M14" i="11"/>
  <c r="E29" i="20" l="1"/>
  <c r="F17" i="20" s="1"/>
  <c r="M23" i="11"/>
  <c r="E37" i="1"/>
  <c r="E39" i="1" s="1"/>
  <c r="C25" i="20"/>
  <c r="E25" i="20" s="1"/>
  <c r="F15" i="20" s="1"/>
  <c r="D247" i="8"/>
  <c r="I242" i="8" s="1"/>
  <c r="C247" i="8" l="1"/>
  <c r="B27" i="17"/>
  <c r="B8" i="8"/>
  <c r="E27" i="17" l="1"/>
  <c r="E33" i="17" s="1"/>
  <c r="B33" i="17"/>
  <c r="B10" i="8"/>
  <c r="B14" i="8" l="1"/>
  <c r="H12" i="8" s="1"/>
  <c r="H13" i="8" s="1"/>
  <c r="I10" i="8"/>
  <c r="B9" i="7"/>
  <c r="B27" i="7" s="1"/>
  <c r="I27" i="7"/>
  <c r="B18" i="17" l="1"/>
  <c r="E18" i="17" s="1"/>
  <c r="E22" i="17" s="1"/>
  <c r="B35" i="7"/>
  <c r="B22" i="17"/>
  <c r="I2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Viviz</author>
  </authors>
  <commentList>
    <comment ref="B17" authorId="0" shapeId="0" xr:uid="{83D5884F-0018-4AF8-92C2-9EFBECD3278A}">
      <text>
        <r>
          <rPr>
            <b/>
            <sz val="9"/>
            <color indexed="81"/>
            <rFont val="Tahoma"/>
            <charset val="1"/>
          </rPr>
          <t>Viviz:</t>
        </r>
        <r>
          <rPr>
            <sz val="9"/>
            <color indexed="81"/>
            <rFont val="Tahoma"/>
            <charset val="1"/>
          </rPr>
          <t xml:space="preserve">
Incluye desc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D17" authorId="0" shapeId="0" xr:uid="{00000000-0006-0000-0F00-000001000000}">
      <text>
        <r>
          <rPr>
            <b/>
            <sz val="9"/>
            <color indexed="81"/>
            <rFont val="Tahoma"/>
            <family val="2"/>
          </rPr>
          <t>Usuario de Windows:</t>
        </r>
        <r>
          <rPr>
            <sz val="9"/>
            <color indexed="81"/>
            <rFont val="Tahoma"/>
            <family val="2"/>
          </rPr>
          <t xml:space="preserve">
existencia al cierre del 31/12/2018
</t>
        </r>
      </text>
    </comment>
  </commentList>
</comments>
</file>

<file path=xl/sharedStrings.xml><?xml version="1.0" encoding="utf-8"?>
<sst xmlns="http://schemas.openxmlformats.org/spreadsheetml/2006/main" count="1814" uniqueCount="982">
  <si>
    <t>(EXPRESADO EN GUARANIES)</t>
  </si>
  <si>
    <t>ACTIVO</t>
  </si>
  <si>
    <t>PASIVO</t>
  </si>
  <si>
    <t>ACTIVO  CORRIENTE</t>
  </si>
  <si>
    <t>PASIVO  CORRIENTE</t>
  </si>
  <si>
    <t>TOTAL PASIVO CORRIENTE</t>
  </si>
  <si>
    <t>PASIVO NO CORRIENTE</t>
  </si>
  <si>
    <t>TOTAL PASIVO NO CORRIENTE</t>
  </si>
  <si>
    <t>TOTAL ACTIVO CORRIENTE</t>
  </si>
  <si>
    <t xml:space="preserve">TOTAL PASIVO </t>
  </si>
  <si>
    <t>ACTIVO  NO CORRIENTE</t>
  </si>
  <si>
    <t>PATRIMONIO NETO</t>
  </si>
  <si>
    <t>Capital</t>
  </si>
  <si>
    <t>Reservas</t>
  </si>
  <si>
    <t>Resultados Acumulados</t>
  </si>
  <si>
    <t>Utilidad del Ejercicio</t>
  </si>
  <si>
    <t>TOTAL ACTIVO NO CORRIENTE</t>
  </si>
  <si>
    <t>TOTAL PATRIMONIO NETO</t>
  </si>
  <si>
    <t>TOTAL ACTIVO</t>
  </si>
  <si>
    <t>TOTAL PASIVO Y PATRIMONIO NETO</t>
  </si>
  <si>
    <t>ESTADO DE RESULTADOS</t>
  </si>
  <si>
    <t xml:space="preserve">Ejercicio  Finalizado el </t>
  </si>
  <si>
    <t>Resultado Operativo</t>
  </si>
  <si>
    <t xml:space="preserve">Reserva Legal </t>
  </si>
  <si>
    <t>Resultado antes del Impuesto a la Renta</t>
  </si>
  <si>
    <t xml:space="preserve">Impuesto a la Renta </t>
  </si>
  <si>
    <t>Resultado del Ejercicio</t>
  </si>
  <si>
    <t>ESTADO DE VARIACION DEL PATRIMONIO NETO</t>
  </si>
  <si>
    <t>(Expresado en Guaraníes)</t>
  </si>
  <si>
    <t>CAPITAL</t>
  </si>
  <si>
    <t>RESERVAS</t>
  </si>
  <si>
    <t>RESULTADOS</t>
  </si>
  <si>
    <t>A</t>
  </si>
  <si>
    <t>Del</t>
  </si>
  <si>
    <t>CUENTAS</t>
  </si>
  <si>
    <t>Integrado</t>
  </si>
  <si>
    <t>Legal</t>
  </si>
  <si>
    <t>Revalúo</t>
  </si>
  <si>
    <t>Acumulados</t>
  </si>
  <si>
    <t>Distribuir</t>
  </si>
  <si>
    <t>Ejercicio</t>
  </si>
  <si>
    <t>Movimientos Subsecuentes</t>
  </si>
  <si>
    <t>Transf. a Resultados Acumulados</t>
  </si>
  <si>
    <t>Reserva de Revalúo</t>
  </si>
  <si>
    <t>Distribución de Utilidades</t>
  </si>
  <si>
    <t>Reserva Legal</t>
  </si>
  <si>
    <t>Capitalización de Resultados</t>
  </si>
  <si>
    <t>NOTA 3 – DISPONIBILIDADES</t>
  </si>
  <si>
    <t>(Expresado en USD)</t>
  </si>
  <si>
    <t>(Expresado en guaraníes)</t>
  </si>
  <si>
    <t>Fondo Fijo</t>
  </si>
  <si>
    <t>Recaudaciones a Depositar</t>
  </si>
  <si>
    <t>Bancos – Moneda Local</t>
  </si>
  <si>
    <t>Banco Regional Cta. 16107000905</t>
  </si>
  <si>
    <t>Sudameris Bank S.A. Cta. 30195</t>
  </si>
  <si>
    <t>B.B.V.A. Cta. 212101000012133</t>
  </si>
  <si>
    <t>Banco Amambay S.A. Cta. 1-1300538/9</t>
  </si>
  <si>
    <t>Banco Continental S.A. Cta. 01-00457883</t>
  </si>
  <si>
    <t>Banco Nacional de Fomento Cta. 819786/8</t>
  </si>
  <si>
    <t>Banco Familiar Cta. Cte. 22-901969</t>
  </si>
  <si>
    <t>Bancos – Moneda Extranjera</t>
  </si>
  <si>
    <t>Banco Regional Cta. 1611117030</t>
  </si>
  <si>
    <t>Banco Sudameris SAECA Cta. 30195</t>
  </si>
  <si>
    <t>B.B.V.A. Cta. 21-215500-01131</t>
  </si>
  <si>
    <t>Total</t>
  </si>
  <si>
    <t>NOTA 4 – CREDITOS</t>
  </si>
  <si>
    <t>CREDITOS CORRIENTES</t>
  </si>
  <si>
    <t>CREDITOS NO CORRIENTES</t>
  </si>
  <si>
    <t>TOTAL CREDITOS</t>
  </si>
  <si>
    <t>CREDITOS</t>
  </si>
  <si>
    <t>Clientes</t>
  </si>
  <si>
    <t>Factura Corriente ML</t>
  </si>
  <si>
    <t>Factura Corriente ME</t>
  </si>
  <si>
    <t>Pagare Corriente ML</t>
  </si>
  <si>
    <t>Cheque Corriente a Depos. ML</t>
  </si>
  <si>
    <t>Cheque Corriente a Depos. ME</t>
  </si>
  <si>
    <t>Menos: Previsión p/Incobrables</t>
  </si>
  <si>
    <t>Tarjetas de Créditos</t>
  </si>
  <si>
    <t>Retenciones Computables Imp. A la Renta</t>
  </si>
  <si>
    <t>Impuesto al Valor Agregado</t>
  </si>
  <si>
    <t>TOTAL CREDITOS CORRIENTES</t>
  </si>
  <si>
    <t>TOTAL CREDITOS NO CORRIENTES</t>
  </si>
  <si>
    <t>NOTA 5 – INVENTARIOS</t>
  </si>
  <si>
    <t>MERCADERIAS-PROD. TERMINADOS</t>
  </si>
  <si>
    <t>AGENCIA SALLUSTRO</t>
  </si>
  <si>
    <t>ID ARGENTINA S.A.</t>
  </si>
  <si>
    <t>NOTA 7 – PROPIEDAD, PLANTA Y EQUIPO</t>
  </si>
  <si>
    <t xml:space="preserve">Bienes en operación </t>
  </si>
  <si>
    <t>Depreciación Acumulada</t>
  </si>
  <si>
    <t>NOTA 8 – CUENTAS A PAGAR</t>
  </si>
  <si>
    <t>8.1 CORRIENTE</t>
  </si>
  <si>
    <t xml:space="preserve">Proveedores Locales  </t>
  </si>
  <si>
    <t xml:space="preserve">Proveedores del Exterior </t>
  </si>
  <si>
    <t xml:space="preserve">Acreedores Varios  </t>
  </si>
  <si>
    <t>Sub Total-Corriente</t>
  </si>
  <si>
    <t>8.2 NO CORRIENTE</t>
  </si>
  <si>
    <t>Sub Total-No Corriente</t>
  </si>
  <si>
    <t>Total Cuentas a Pagar</t>
  </si>
  <si>
    <t>PROVEEDOR</t>
  </si>
  <si>
    <t>BIEN/SERVICIO</t>
  </si>
  <si>
    <t>Saldo USD</t>
  </si>
  <si>
    <t>Saldo GS</t>
  </si>
  <si>
    <t>PROVEEDORES LOCALES</t>
  </si>
  <si>
    <t>SERVICIO</t>
  </si>
  <si>
    <t>PUBLICIDAD</t>
  </si>
  <si>
    <t>MERCADERIAS</t>
  </si>
  <si>
    <t>SERV. CONF.</t>
  </si>
  <si>
    <t>SUB-TOTAL PROVEED. LOCALES</t>
  </si>
  <si>
    <t>USD</t>
  </si>
  <si>
    <t>GUARANIES</t>
  </si>
  <si>
    <t>PROVEEDORES DEL EXTERIOR</t>
  </si>
  <si>
    <t>CIA HERING(BRA)</t>
  </si>
  <si>
    <t>WOLVERINE WORLD WIDE INC</t>
  </si>
  <si>
    <t>SUB-TOTAL PROVEED. DEL EXTERIOR</t>
  </si>
  <si>
    <t>ACREEDORES VARIOS</t>
  </si>
  <si>
    <t>SUB-TOTAL ACREEDORES</t>
  </si>
  <si>
    <t>Proveedores Locales No Corrientes</t>
  </si>
  <si>
    <t>TOTAL DEUDA COMERCIALES</t>
  </si>
  <si>
    <t>NOTA 9 – PRESTAMOS FINANCIEROS</t>
  </si>
  <si>
    <t>9.1    DOCUMENTOS A PAGAR</t>
  </si>
  <si>
    <t>9.1.1  CORRIENTE</t>
  </si>
  <si>
    <t>Banco Regional S.A.</t>
  </si>
  <si>
    <t>B.B.V.A. GS.</t>
  </si>
  <si>
    <t>Banco Amambay S.A.</t>
  </si>
  <si>
    <t>Banco Continental</t>
  </si>
  <si>
    <t>Sub-total Corriente</t>
  </si>
  <si>
    <t>9.1.2  NO CORRIENTE</t>
  </si>
  <si>
    <t>Sub-total No Corriente</t>
  </si>
  <si>
    <t>Total Documentos a Pagar</t>
  </si>
  <si>
    <t>9.2 INTERESES A DEVENGAR</t>
  </si>
  <si>
    <t>de la Sociedad a pagar de acuerdo a los vencimientos pactados, la composición es la siguiente:</t>
  </si>
  <si>
    <t xml:space="preserve">     (Expresado en guaraníes)</t>
  </si>
  <si>
    <t>9.2.1 CORRIENTE</t>
  </si>
  <si>
    <t>(-) Banco Regional S.A. Int. A Devengar</t>
  </si>
  <si>
    <t>(-) B.B.V.A. GS. Int. A Devengar</t>
  </si>
  <si>
    <t>(-) Banco Amambay S.A. Int. A Devengar</t>
  </si>
  <si>
    <t>(-) Banco Continental Int. A Devengar</t>
  </si>
  <si>
    <t>9.2.2 NO CORRIENTE</t>
  </si>
  <si>
    <t>Provisión a Proveedores</t>
  </si>
  <si>
    <t>DETALLE OTROS PASIVOS</t>
  </si>
  <si>
    <t>NOTA 12 – BONOS BURSATILES</t>
  </si>
  <si>
    <t>12.1    BONOS BURSATILES</t>
  </si>
  <si>
    <t>12.1.1  CORRIENTE</t>
  </si>
  <si>
    <t>12.1.2  NO CORRIENTE</t>
  </si>
  <si>
    <t>ANEXO A</t>
  </si>
  <si>
    <t>BALANCE GENERAL</t>
  </si>
  <si>
    <t>BIENES DE USO</t>
  </si>
  <si>
    <t>VALORES DE ORIGEN</t>
  </si>
  <si>
    <t>AMORTIZACIONES</t>
  </si>
  <si>
    <t>Al inicio</t>
  </si>
  <si>
    <t>Altas y transf.</t>
  </si>
  <si>
    <t>Bajas del</t>
  </si>
  <si>
    <t>Al cierre</t>
  </si>
  <si>
    <t>Acumuladas al</t>
  </si>
  <si>
    <t>Altas</t>
  </si>
  <si>
    <t xml:space="preserve">Bajas </t>
  </si>
  <si>
    <t>Depreciación</t>
  </si>
  <si>
    <t>Neto</t>
  </si>
  <si>
    <t>del periodo</t>
  </si>
  <si>
    <t>periodo</t>
  </si>
  <si>
    <t>Inicio del periodo</t>
  </si>
  <si>
    <t>cierre del periodo</t>
  </si>
  <si>
    <t>Resultante</t>
  </si>
  <si>
    <t>Muebles y Útiles</t>
  </si>
  <si>
    <t>Equipos de Oficina</t>
  </si>
  <si>
    <t>Equipos de Informática</t>
  </si>
  <si>
    <t>Rodados</t>
  </si>
  <si>
    <t>Maquinarias y Herramientas</t>
  </si>
  <si>
    <t>Mejoras en Inmueble Ajeno</t>
  </si>
  <si>
    <t>ANEXO B</t>
  </si>
  <si>
    <t>ACTIVOS INTANGIBLES</t>
  </si>
  <si>
    <t>ANEXO C</t>
  </si>
  <si>
    <t>INVERSIONES, ACCIONES, DEBENTURES Y OTROS TITULOS EMITIDOS EN SERIE</t>
  </si>
  <si>
    <t>PARTICIPACION EN OTRAS SOCIEDADES</t>
  </si>
  <si>
    <t>Denomicac. y Carácter.</t>
  </si>
  <si>
    <t xml:space="preserve">Valor </t>
  </si>
  <si>
    <t>Valor</t>
  </si>
  <si>
    <t>Información sobre el Emisor</t>
  </si>
  <si>
    <t xml:space="preserve">de los Valores </t>
  </si>
  <si>
    <t>Clase</t>
  </si>
  <si>
    <t>Nominal</t>
  </si>
  <si>
    <t>Cantidad</t>
  </si>
  <si>
    <t>Patrimonial</t>
  </si>
  <si>
    <t xml:space="preserve">de </t>
  </si>
  <si>
    <t>de</t>
  </si>
  <si>
    <t>% de</t>
  </si>
  <si>
    <t>Acitividad</t>
  </si>
  <si>
    <t>Según Ultimo Balance</t>
  </si>
  <si>
    <t>Emisor</t>
  </si>
  <si>
    <t>Unitario</t>
  </si>
  <si>
    <t>Libros</t>
  </si>
  <si>
    <t>Cotización</t>
  </si>
  <si>
    <t>Participación</t>
  </si>
  <si>
    <t>Principal</t>
  </si>
  <si>
    <t>Resultado</t>
  </si>
  <si>
    <t>Patrimonio Neto</t>
  </si>
  <si>
    <t>Inversiones Temporales</t>
  </si>
  <si>
    <t>NO APLICABLE</t>
  </si>
  <si>
    <t>Totales Ejercicio Actual</t>
  </si>
  <si>
    <t>Totales Ejercicio Anterior</t>
  </si>
  <si>
    <t>Inversiones Permanentes</t>
  </si>
  <si>
    <t>ANEXO D</t>
  </si>
  <si>
    <t>OTRAS INVERSIONES</t>
  </si>
  <si>
    <t>Cuentas</t>
  </si>
  <si>
    <t>Valor de Costo</t>
  </si>
  <si>
    <t>Amortización</t>
  </si>
  <si>
    <t xml:space="preserve">Valor de </t>
  </si>
  <si>
    <t xml:space="preserve">Valor Registrado </t>
  </si>
  <si>
    <t>Valor Registrado</t>
  </si>
  <si>
    <t>Año Actual</t>
  </si>
  <si>
    <t>Año Anterior</t>
  </si>
  <si>
    <t>Inversiones</t>
  </si>
  <si>
    <t>Corrientes</t>
  </si>
  <si>
    <t>Sub Total</t>
  </si>
  <si>
    <t>No Corrientes</t>
  </si>
  <si>
    <t>Totales del Ejercicio</t>
  </si>
  <si>
    <t>ANEXO E</t>
  </si>
  <si>
    <t>PREVISIONES</t>
  </si>
  <si>
    <t>Rubro</t>
  </si>
  <si>
    <t>Saldo al Inicio</t>
  </si>
  <si>
    <t>Constitución</t>
  </si>
  <si>
    <t>Desafectación</t>
  </si>
  <si>
    <t>Saldo al cierre</t>
  </si>
  <si>
    <t>del Ejercicio</t>
  </si>
  <si>
    <t>Aplicación</t>
  </si>
  <si>
    <t>Ejercicio Actual</t>
  </si>
  <si>
    <t>Ejercicio Anterior</t>
  </si>
  <si>
    <t>Deducidas</t>
  </si>
  <si>
    <t>del Activo</t>
  </si>
  <si>
    <t xml:space="preserve">Incluidas en </t>
  </si>
  <si>
    <t>el Pasivo</t>
  </si>
  <si>
    <t>ANEXO F</t>
  </si>
  <si>
    <t>COSTO DE MERCADERIAS O PRODUCTOS VENDIDOS</t>
  </si>
  <si>
    <t>O SERVICIOS PRESTADOS</t>
  </si>
  <si>
    <t>DETALLE</t>
  </si>
  <si>
    <t>I. COSTO DE MERCADERIAS O</t>
  </si>
  <si>
    <t>PRODUCTOS VENDIDOS</t>
  </si>
  <si>
    <t>Existencia al comienzo del periodo</t>
  </si>
  <si>
    <t>de Mercaderías de Reventa</t>
  </si>
  <si>
    <t>Compras del Periodo</t>
  </si>
  <si>
    <t>Existencia al cierre del periodo</t>
  </si>
  <si>
    <t>COSTOS DE MERCADERIAS O</t>
  </si>
  <si>
    <t xml:space="preserve">PRODUCTOS VENDIDOS </t>
  </si>
  <si>
    <t>ACTIVOS Y PASIVOS EN MONEDA EXTRANJERA</t>
  </si>
  <si>
    <t>MONEDA EXTRANJERA</t>
  </si>
  <si>
    <t>MONEDA LOCAL</t>
  </si>
  <si>
    <t>Moneda</t>
  </si>
  <si>
    <t>Cambio</t>
  </si>
  <si>
    <t>Monto</t>
  </si>
  <si>
    <t>Activo Corriente</t>
  </si>
  <si>
    <t>Bancos</t>
  </si>
  <si>
    <t>Cuentas a Cobrar</t>
  </si>
  <si>
    <t>Anticipo a Proveedores</t>
  </si>
  <si>
    <t>Pasivo Corriente</t>
  </si>
  <si>
    <t>Proveedores Locales</t>
  </si>
  <si>
    <t>Proveedores del Exterior</t>
  </si>
  <si>
    <t>ANEXO H</t>
  </si>
  <si>
    <t>INFORMACIÓN REQUERIDA SOBRE COSTOS Y GASTOS</t>
  </si>
  <si>
    <t>RUBRO</t>
  </si>
  <si>
    <t>Descuentos S/Ventas</t>
  </si>
  <si>
    <t xml:space="preserve">                                    -   </t>
  </si>
  <si>
    <t xml:space="preserve">                   -   </t>
  </si>
  <si>
    <t xml:space="preserve">               -   </t>
  </si>
  <si>
    <t xml:space="preserve">                                -   </t>
  </si>
  <si>
    <t>Gastos de Almacenamiento y Distrib.</t>
  </si>
  <si>
    <t>Sueldos y  Jornales Ventas</t>
  </si>
  <si>
    <t>Honorarios Profesionales Ventas</t>
  </si>
  <si>
    <t>Gastos de Seguridad</t>
  </si>
  <si>
    <t>Marketing</t>
  </si>
  <si>
    <t>Otros Gastos Ventas</t>
  </si>
  <si>
    <t>Remuneración de Directores</t>
  </si>
  <si>
    <t>Sueldos y Jornales Administrativos</t>
  </si>
  <si>
    <t>Honorarios Profesionales Administ.</t>
  </si>
  <si>
    <t>Gastos Generales Administración</t>
  </si>
  <si>
    <t>Costos de Ventas</t>
  </si>
  <si>
    <t>ANEXO I</t>
  </si>
  <si>
    <t>DATOS ESTADISTICOS</t>
  </si>
  <si>
    <t>ACUMULADO AL FIN DEL PERIODO</t>
  </si>
  <si>
    <t>INDICADORES OPERATIVOS</t>
  </si>
  <si>
    <t xml:space="preserve">Volumen de Ventas Totales </t>
  </si>
  <si>
    <t>Cantidad de Empleados y Obreros</t>
  </si>
  <si>
    <t>Consumo de Energía (en guaraníes)</t>
  </si>
  <si>
    <t>Cantidad de Sucursales</t>
  </si>
  <si>
    <t>ANEXO J</t>
  </si>
  <si>
    <t>INDICES ECONOMICO - FINANCIEROS</t>
  </si>
  <si>
    <t>INDICES</t>
  </si>
  <si>
    <t>Liquidez (1)</t>
  </si>
  <si>
    <t>Endeudamiento (2)</t>
  </si>
  <si>
    <t xml:space="preserve">Rentabilidad (3) </t>
  </si>
  <si>
    <r>
      <t xml:space="preserve">(1) </t>
    </r>
    <r>
      <rPr>
        <u/>
        <sz val="9"/>
        <color indexed="8"/>
        <rFont val="Arial"/>
        <family val="2"/>
      </rPr>
      <t xml:space="preserve">Activo Corriente     </t>
    </r>
    <r>
      <rPr>
        <sz val="9"/>
        <color indexed="8"/>
        <rFont val="Arial"/>
        <family val="2"/>
      </rPr>
      <t xml:space="preserve">         </t>
    </r>
  </si>
  <si>
    <t xml:space="preserve">      Pasivo Corriente</t>
  </si>
  <si>
    <r>
      <t xml:space="preserve">(2) </t>
    </r>
    <r>
      <rPr>
        <u/>
        <sz val="10"/>
        <color indexed="8"/>
        <rFont val="Arial"/>
        <family val="2"/>
      </rPr>
      <t xml:space="preserve">Total de Pasivo     </t>
    </r>
    <r>
      <rPr>
        <sz val="10"/>
        <color indexed="8"/>
        <rFont val="Arial"/>
        <family val="2"/>
      </rPr>
      <t xml:space="preserve">     </t>
    </r>
  </si>
  <si>
    <t xml:space="preserve">     Patrimonio Neto</t>
  </si>
  <si>
    <t xml:space="preserve">     Resultado antes del</t>
  </si>
  <si>
    <r>
      <t xml:space="preserve">(3) </t>
    </r>
    <r>
      <rPr>
        <u/>
        <sz val="10"/>
        <color indexed="8"/>
        <rFont val="Arial"/>
        <family val="2"/>
      </rPr>
      <t xml:space="preserve">Impuesto a la Renta </t>
    </r>
  </si>
  <si>
    <t xml:space="preserve">     Patrimonio Neto excluido</t>
  </si>
  <si>
    <t xml:space="preserve">     el Resultado del Periodo</t>
  </si>
  <si>
    <t>ITAU S.A. Cta. 30000687/6</t>
  </si>
  <si>
    <t>CALZADOS BOTTERO LTDA.</t>
  </si>
  <si>
    <t>(-) Banco Continental a Devengar</t>
  </si>
  <si>
    <t>Banco Visión S.A. Cta. 900017367</t>
  </si>
  <si>
    <t>Banco de la Nacion Argentina Cta. 571550</t>
  </si>
  <si>
    <t>Itau S.A. Cta. 35000032/5</t>
  </si>
  <si>
    <t>Banco Visión S.A. Cta. 900063273</t>
  </si>
  <si>
    <t>Banco Continental Cta. 44-008843980-04</t>
  </si>
  <si>
    <t>Banco de la Nacion Argentina Cta. 571542</t>
  </si>
  <si>
    <t>Banco Familiar Cta. Cte. 22-1684423</t>
  </si>
  <si>
    <t>CONFECCIONES  RICHI</t>
  </si>
  <si>
    <t>Banco Familiar</t>
  </si>
  <si>
    <t>(-) Banco Familiar a Devengar</t>
  </si>
  <si>
    <t>Aportes y Retenciones a Pagar</t>
  </si>
  <si>
    <t>Activo  No Corriente</t>
  </si>
  <si>
    <t>Pasivo No Corriente</t>
  </si>
  <si>
    <t>Acreedores Varios</t>
  </si>
  <si>
    <t>Prestamos Financieros</t>
  </si>
  <si>
    <t>Gastos de Viajes al Exterior</t>
  </si>
  <si>
    <t>Resultado Antes de Gtos. No Operativos</t>
  </si>
  <si>
    <t>Perdida en Vta.  de Bienes de Uso</t>
  </si>
  <si>
    <t>ALPARGATAS CALZADOS DEL URUGUAY</t>
  </si>
  <si>
    <t>CRAFTSMAN_(PVT) LIMITED</t>
  </si>
  <si>
    <t>ASEGURADORA DEL SUR S.A</t>
  </si>
  <si>
    <t>BARTHOLO TRANSPORTES Y REPRESENTACIONES S.R.L</t>
  </si>
  <si>
    <t>DIRECCION GENERAL DE GRANDES CONTRIBUYENTES</t>
  </si>
  <si>
    <t>GARZIA GROUP S.A</t>
  </si>
  <si>
    <t>INNOVARE S.A.E.C.A</t>
  </si>
  <si>
    <t>J.FLEISCHMAN Y CIA. S.R.L.</t>
  </si>
  <si>
    <t>PAMAQ S.A</t>
  </si>
  <si>
    <t>PROYCON</t>
  </si>
  <si>
    <t>TELEFONICA CELULAR DEL PARAGUAY S.A. (TIGO)</t>
  </si>
  <si>
    <t>TRADIMEX S.R.L</t>
  </si>
  <si>
    <t>VENUS COMUNICACIONES S.A.</t>
  </si>
  <si>
    <t>MARISOL S.A</t>
  </si>
  <si>
    <t>Comisiones Tarjetas y Vales</t>
  </si>
  <si>
    <t xml:space="preserve">Mantenimiento y Reparación </t>
  </si>
  <si>
    <t>Gastos Bancarios</t>
  </si>
  <si>
    <t>EQUIP.INFORMAT.</t>
  </si>
  <si>
    <t>TRIBUTARIAS</t>
  </si>
  <si>
    <t>MARKETING</t>
  </si>
  <si>
    <t>FLETES</t>
  </si>
  <si>
    <t>la Sociedad ha obtenido de los diversos Bancos de plaza y Financiera, de acuerdo al siguiente detalle :</t>
  </si>
  <si>
    <r>
      <t xml:space="preserve">Disponibilidades </t>
    </r>
    <r>
      <rPr>
        <b/>
        <sz val="8"/>
        <color indexed="8"/>
        <rFont val="Arial"/>
        <family val="2"/>
      </rPr>
      <t>NOTA 3</t>
    </r>
  </si>
  <si>
    <r>
      <t xml:space="preserve">Inventarios  </t>
    </r>
    <r>
      <rPr>
        <b/>
        <sz val="8"/>
        <color indexed="8"/>
        <rFont val="Arial"/>
        <family val="2"/>
      </rPr>
      <t>NOTA 5</t>
    </r>
  </si>
  <si>
    <r>
      <t xml:space="preserve">Anticipos   </t>
    </r>
    <r>
      <rPr>
        <b/>
        <sz val="8"/>
        <color indexed="8"/>
        <rFont val="Arial"/>
        <family val="2"/>
      </rPr>
      <t>NOTA 6</t>
    </r>
  </si>
  <si>
    <r>
      <t xml:space="preserve">Cuentas a Pagar  </t>
    </r>
    <r>
      <rPr>
        <b/>
        <sz val="8"/>
        <color indexed="8"/>
        <rFont val="Arial"/>
        <family val="2"/>
      </rPr>
      <t>NOTA 8</t>
    </r>
  </si>
  <si>
    <r>
      <t xml:space="preserve">Préstamos Financieros </t>
    </r>
    <r>
      <rPr>
        <b/>
        <sz val="8"/>
        <color indexed="8"/>
        <rFont val="Arial"/>
        <family val="2"/>
      </rPr>
      <t xml:space="preserve"> NOTA 9</t>
    </r>
  </si>
  <si>
    <r>
      <t xml:space="preserve">Bonos Bursatiles CP  </t>
    </r>
    <r>
      <rPr>
        <b/>
        <sz val="8"/>
        <color indexed="8"/>
        <rFont val="Arial"/>
        <family val="2"/>
      </rPr>
      <t>NOTA 12</t>
    </r>
  </si>
  <si>
    <r>
      <t xml:space="preserve">Cuentas a Pagar   </t>
    </r>
    <r>
      <rPr>
        <b/>
        <sz val="8"/>
        <color indexed="8"/>
        <rFont val="Arial"/>
        <family val="2"/>
      </rPr>
      <t>NOTA 8</t>
    </r>
  </si>
  <si>
    <r>
      <t xml:space="preserve">Bonos Bursatiles LP   </t>
    </r>
    <r>
      <rPr>
        <b/>
        <sz val="8"/>
        <color indexed="8"/>
        <rFont val="Arial"/>
        <family val="2"/>
      </rPr>
      <t>NOTA 12</t>
    </r>
  </si>
  <si>
    <r>
      <t xml:space="preserve">Préstamos Financieros  </t>
    </r>
    <r>
      <rPr>
        <b/>
        <sz val="8"/>
        <color indexed="8"/>
        <rFont val="Arial"/>
        <family val="2"/>
      </rPr>
      <t>NOTA 9</t>
    </r>
  </si>
  <si>
    <r>
      <t xml:space="preserve">Créditos   </t>
    </r>
    <r>
      <rPr>
        <b/>
        <sz val="8"/>
        <color indexed="8"/>
        <rFont val="Arial"/>
        <family val="2"/>
      </rPr>
      <t>NOTA 4</t>
    </r>
  </si>
  <si>
    <r>
      <t xml:space="preserve">Bienes de Uso  </t>
    </r>
    <r>
      <rPr>
        <b/>
        <sz val="8"/>
        <color indexed="8"/>
        <rFont val="Arial"/>
        <family val="2"/>
      </rPr>
      <t>NOTA 7 - ANEXO A</t>
    </r>
  </si>
  <si>
    <t>Banco Atlas S.A. Gs.</t>
  </si>
  <si>
    <t>BANCOP S.A. Cta. 0410021458</t>
  </si>
  <si>
    <t>Banco GNB Cta. 001-063767-020</t>
  </si>
  <si>
    <t>Banco GNB Cta. 98507/002</t>
  </si>
  <si>
    <t>Cheques Rechazados en Gestion Judicial ML</t>
  </si>
  <si>
    <t>GRENEKER</t>
  </si>
  <si>
    <t>JAUSER CARGO PARAGUAY S.A.</t>
  </si>
  <si>
    <t>UNDER ARMOUR HQ</t>
  </si>
  <si>
    <t>Otras Reservas</t>
  </si>
  <si>
    <t>Reservas Facultativas</t>
  </si>
  <si>
    <t>Facultativa</t>
  </si>
  <si>
    <t>Saldo al inicio del Período</t>
  </si>
  <si>
    <t>ALIANZA CONSULTORES CARLOS ZAPATA</t>
  </si>
  <si>
    <t>AUGUSTO M. INSFRÁN IBARROLA</t>
  </si>
  <si>
    <t>RP3 S.A.</t>
  </si>
  <si>
    <t>BANCOP S.A.</t>
  </si>
  <si>
    <t>Banco Regional S.A.E.C.A</t>
  </si>
  <si>
    <t>(-) BANCOP S.A. A Devengar</t>
  </si>
  <si>
    <t>TECNICA S.A. M.L.</t>
  </si>
  <si>
    <t>Gastos Generales de Ventas</t>
  </si>
  <si>
    <t>Mantenimiento y Reparación Comercial</t>
  </si>
  <si>
    <t>Gastos de Informática Comercial</t>
  </si>
  <si>
    <t>Amortización Gastos de Reorganización</t>
  </si>
  <si>
    <t>Intereses Bancarios</t>
  </si>
  <si>
    <t>Intereses Bonos Bursátiles</t>
  </si>
  <si>
    <t>Intereses a Inversores</t>
  </si>
  <si>
    <r>
      <t xml:space="preserve">Activos Intangibles - </t>
    </r>
    <r>
      <rPr>
        <b/>
        <sz val="8"/>
        <color indexed="8"/>
        <rFont val="Arial"/>
        <family val="2"/>
      </rPr>
      <t>ANEXO B</t>
    </r>
  </si>
  <si>
    <r>
      <t xml:space="preserve">Otros Ingresos No Operativos </t>
    </r>
    <r>
      <rPr>
        <b/>
        <sz val="8"/>
        <color indexed="8"/>
        <rFont val="Arial"/>
        <family val="2"/>
      </rPr>
      <t>NOTA 14</t>
    </r>
  </si>
  <si>
    <r>
      <t xml:space="preserve">Gastos Administrativos </t>
    </r>
    <r>
      <rPr>
        <b/>
        <sz val="8"/>
        <color indexed="8"/>
        <rFont val="Arial"/>
        <family val="2"/>
      </rPr>
      <t>ANEXO H</t>
    </r>
  </si>
  <si>
    <r>
      <t xml:space="preserve">Gastos Financieros  </t>
    </r>
    <r>
      <rPr>
        <b/>
        <sz val="8"/>
        <color indexed="8"/>
        <rFont val="Arial"/>
        <family val="2"/>
      </rPr>
      <t>ANEXO H</t>
    </r>
  </si>
  <si>
    <r>
      <t xml:space="preserve">Gastos de Ventas </t>
    </r>
    <r>
      <rPr>
        <b/>
        <sz val="8"/>
        <color indexed="8"/>
        <rFont val="Arial"/>
        <family val="2"/>
      </rPr>
      <t>ANEXO H</t>
    </r>
  </si>
  <si>
    <t>Capitalizaciones</t>
  </si>
  <si>
    <t xml:space="preserve">Aportes para Fut. </t>
  </si>
  <si>
    <t>Banco Interfisa S.A.E.C.A.</t>
  </si>
  <si>
    <t>Retenciones Computables de IVA</t>
  </si>
  <si>
    <t>Cheques Rechazados ML</t>
  </si>
  <si>
    <t>Banco Itau S.A</t>
  </si>
  <si>
    <t>Banco GNB</t>
  </si>
  <si>
    <t xml:space="preserve">Banco Interfisa </t>
  </si>
  <si>
    <t>S.A.E.C.A.</t>
  </si>
  <si>
    <t>Banco Familiar S.A.E.C.A.</t>
  </si>
  <si>
    <t>Banco Continental S.A.</t>
  </si>
  <si>
    <t>(-) Banco Itau S.A Int. A Devengar</t>
  </si>
  <si>
    <t>(-) Banco Familiar Int. a Devengar</t>
  </si>
  <si>
    <t>(-) Banco GNB Int. a Devengar</t>
  </si>
  <si>
    <t>(-) Banco Interfisa  Int. A Devengar</t>
  </si>
  <si>
    <t>Banco B.B.V.A. GS.</t>
  </si>
  <si>
    <t>Aguinaldo a Pagar</t>
  </si>
  <si>
    <t>Remuneración Gerencia Comercial</t>
  </si>
  <si>
    <t>Alquileres</t>
  </si>
  <si>
    <t>ALPARGATAS S.A.I.C</t>
  </si>
  <si>
    <t>WOLVERINE WORLD WIDE, INC</t>
  </si>
  <si>
    <t>COPACO S.A</t>
  </si>
  <si>
    <t>EDITORIAL EL PAIS S.A.</t>
  </si>
  <si>
    <t>EMOTICON S.A.</t>
  </si>
  <si>
    <t>FLEXOPLAST S.A.</t>
  </si>
  <si>
    <t>MARIA ELENA BOGADO</t>
  </si>
  <si>
    <t>INSUMOS</t>
  </si>
  <si>
    <t>RICARDO FIGUEREDO</t>
  </si>
  <si>
    <t>TEISA</t>
  </si>
  <si>
    <t>CONSULTORIA</t>
  </si>
  <si>
    <t>Préstamos a Socios y Accionistas</t>
  </si>
  <si>
    <t xml:space="preserve">MARIA ADELA VARGAS PEÑA        </t>
  </si>
  <si>
    <t>Bonos Bursátiles CP</t>
  </si>
  <si>
    <t>(-) Int. Bonos Bursátiles No Devengados</t>
  </si>
  <si>
    <t>Interés Bonos Bursátiles a pagar CP</t>
  </si>
  <si>
    <t>Bonos Bursátiles LP</t>
  </si>
  <si>
    <t>Interés Bonos Bursátiles a pagar LP</t>
  </si>
  <si>
    <t xml:space="preserve">Total Bonos Bursátiles </t>
  </si>
  <si>
    <r>
      <t xml:space="preserve">Importación en Curso </t>
    </r>
    <r>
      <rPr>
        <b/>
        <sz val="8"/>
        <color rgb="FF000000"/>
        <rFont val="Arial"/>
        <family val="2"/>
      </rPr>
      <t>NOTA 5</t>
    </r>
  </si>
  <si>
    <r>
      <t xml:space="preserve">Gastos Pag. por Adelantado </t>
    </r>
    <r>
      <rPr>
        <b/>
        <sz val="8"/>
        <color indexed="8"/>
        <rFont val="Arial"/>
        <family val="2"/>
      </rPr>
      <t>NOTA 6</t>
    </r>
  </si>
  <si>
    <t xml:space="preserve">PREVISION POR OBSOLESCENCIA      </t>
  </si>
  <si>
    <t>NOTA 5 – IMPORTACION EN CURSO</t>
  </si>
  <si>
    <t>NOTA 6 – ANTICIPOS Y GASTOS PAGADOS</t>
  </si>
  <si>
    <t>POR ADELANTADO</t>
  </si>
  <si>
    <r>
      <t>Costo de Mercaderías Vendidas -</t>
    </r>
    <r>
      <rPr>
        <b/>
        <sz val="8"/>
        <color indexed="8"/>
        <rFont val="Arial"/>
        <family val="2"/>
      </rPr>
      <t xml:space="preserve"> ANEXO F; ANEXO H</t>
    </r>
  </si>
  <si>
    <r>
      <t>Ventas Netas</t>
    </r>
    <r>
      <rPr>
        <b/>
        <sz val="8"/>
        <color indexed="8"/>
        <rFont val="Arial"/>
        <family val="2"/>
      </rPr>
      <t xml:space="preserve"> ANEXO I</t>
    </r>
  </si>
  <si>
    <t>Banco Itapua S.A.E.C.A.</t>
  </si>
  <si>
    <t>FIC S.A. de Finanzas</t>
  </si>
  <si>
    <t>Anticipo de Impuesto a la Renta</t>
  </si>
  <si>
    <t>Cheques Rechazados ME</t>
  </si>
  <si>
    <t>Documentos a Cobrar en Gestion Judicial ML</t>
  </si>
  <si>
    <t>Documentos a Cobrar en Gestion Judicial ME</t>
  </si>
  <si>
    <t xml:space="preserve">IMPORTACIONES EN CURSO                    </t>
  </si>
  <si>
    <t xml:space="preserve">COMISION EXTERIOR ALPARGATAS                                      </t>
  </si>
  <si>
    <t xml:space="preserve">COMISION EXTERIOR DALPONTE                                        </t>
  </si>
  <si>
    <t>AGENCIA BENKOVICS S.A.</t>
  </si>
  <si>
    <t>AUTOMOTOR S.A.</t>
  </si>
  <si>
    <t>RODADOS</t>
  </si>
  <si>
    <t>CONDOR S.A.C.I.</t>
  </si>
  <si>
    <t>GRUPO 3S S.A</t>
  </si>
  <si>
    <t>SEGUROS</t>
  </si>
  <si>
    <t>LAZOS S.A. (SHOPPING MCAL.LOPEZ)</t>
  </si>
  <si>
    <t>MAPFRE COMPAÑIA DE SEGUROS S.A.</t>
  </si>
  <si>
    <t>IMPRENTA</t>
  </si>
  <si>
    <t>METALCAR S.A.</t>
  </si>
  <si>
    <t>SERVICIO INTERNACIONAL DE CARGAS S.A.</t>
  </si>
  <si>
    <t>YVERA S.A. INMOBILIARIA Y COMERCIAL</t>
  </si>
  <si>
    <t>AROSEMA NORIEGA  CONTRERAS</t>
  </si>
  <si>
    <t xml:space="preserve">NOTAS DE CREDITO RECIBIDAS-REG.                </t>
  </si>
  <si>
    <t>Financiera Rio S.A.</t>
  </si>
  <si>
    <t>Finlatina S.A. de Finanzas</t>
  </si>
  <si>
    <t>Financiera Solar S.A.E.C.A.</t>
  </si>
  <si>
    <t>(-) Financiera Rio S.A. Int. A Devengar</t>
  </si>
  <si>
    <t>(-) Banco Itapua S.A.E.C.A.Int. A Devengar</t>
  </si>
  <si>
    <t>(-) Finlatina S.A. de Finanzas Int. A Devengar</t>
  </si>
  <si>
    <t>Banco Interfisa  S.A.E.C.A.</t>
  </si>
  <si>
    <t>Solar S.A.E.C.A.</t>
  </si>
  <si>
    <t>(-) Solar S.A.E.C.A. Int. A Devengar</t>
  </si>
  <si>
    <t>Comisiones a Pagar</t>
  </si>
  <si>
    <t>Retenciones  de Impuestos</t>
  </si>
  <si>
    <t xml:space="preserve">PRÉSTAMO DE SOCIO ACCIONISTA                                      </t>
  </si>
  <si>
    <t>Agua, Luz y Teléfono Comercial</t>
  </si>
  <si>
    <t>Movilidad Comercial</t>
  </si>
  <si>
    <t>Combustibles y Lubricantes Comercial</t>
  </si>
  <si>
    <t>Seguros Pagados Comercial</t>
  </si>
  <si>
    <t>Utiles de Oficina Comercial</t>
  </si>
  <si>
    <t>Donaciones y Contribuciones Comercial</t>
  </si>
  <si>
    <t>Gastos de Inventario</t>
  </si>
  <si>
    <t>Alquilers comercial</t>
  </si>
  <si>
    <t>Agua, Luz y Teléfono</t>
  </si>
  <si>
    <t xml:space="preserve">Movilidad </t>
  </si>
  <si>
    <t>Combustibles y Lubricantes</t>
  </si>
  <si>
    <t>Útiles de Oficina</t>
  </si>
  <si>
    <t>Donaciones y Contribuciones</t>
  </si>
  <si>
    <t>Patentes, Impuestos y Tasas</t>
  </si>
  <si>
    <t>Multas y Sanciones</t>
  </si>
  <si>
    <t>Perdia por Diferencia de Cambio</t>
  </si>
  <si>
    <t xml:space="preserve">Depreciación </t>
  </si>
  <si>
    <t>Costo de Bienes de Cambio</t>
  </si>
  <si>
    <t>Costo de Bienes de Uso</t>
  </si>
  <si>
    <t>Costo de Otros Activos</t>
  </si>
  <si>
    <t>Gastos de Administración</t>
  </si>
  <si>
    <t>Gastos de Ventas</t>
  </si>
  <si>
    <t>Gastos Financieros</t>
  </si>
  <si>
    <t>Gastos Extraord.</t>
  </si>
  <si>
    <t>Total Ejercicio Anual</t>
  </si>
  <si>
    <t>Total Ejercicio Anterior</t>
  </si>
  <si>
    <t>ANEXO G</t>
  </si>
  <si>
    <t xml:space="preserve">de la sociedad, como en Bancos de Plaza, en cuentas corrientes y cajas de ahorros, en guaraníes </t>
  </si>
  <si>
    <t>y dolares estadounidenses. Su composición se detalla en el siguiente cuadro:</t>
  </si>
  <si>
    <t>Intereses a Cobrar a Socios y Accionistas</t>
  </si>
  <si>
    <t>Intereses a Cobrar a Socios y Accionistas LP</t>
  </si>
  <si>
    <t>CREDITOS NO CORRIENTE</t>
  </si>
  <si>
    <t>Flujo de efectivo por las actividades operativas</t>
  </si>
  <si>
    <t>Ventas Netas (cobro neto)</t>
  </si>
  <si>
    <t>Costo de ventas (pago neto)</t>
  </si>
  <si>
    <t>Pago a Proveedores</t>
  </si>
  <si>
    <t>Efectivo pagado a empleados</t>
  </si>
  <si>
    <t>Efectivo generado (usado) por otras actividades</t>
  </si>
  <si>
    <t>Efectivo Neto de actividades de operación antes de impuestos</t>
  </si>
  <si>
    <t>Impuesto a la Renta</t>
  </si>
  <si>
    <t xml:space="preserve">Efectivo Neto de actividades de operación </t>
  </si>
  <si>
    <t>Flujo de efectivo por actividades de inversión</t>
  </si>
  <si>
    <t>Compra de propiedad, planta y equipo</t>
  </si>
  <si>
    <t>Flujo de efectivo por actividades de financiamiento</t>
  </si>
  <si>
    <t>Aportes de capital</t>
  </si>
  <si>
    <t>Préstamos a largo plazo</t>
  </si>
  <si>
    <t>Intereses pagados</t>
  </si>
  <si>
    <t>Efectivo neto en actividades financieras</t>
  </si>
  <si>
    <t>Cheques Vale</t>
  </si>
  <si>
    <t>Clientes en Gestión Judicial ML</t>
  </si>
  <si>
    <t>Clientes en Gestión Judicial ME</t>
  </si>
  <si>
    <t>DIRECCION GENERAL DE RECAUDACIONES</t>
  </si>
  <si>
    <t>ARNALDO MARTÍN FLORENCIO LOCATTI</t>
  </si>
  <si>
    <t>BLUE TOWER VENTURES PARAGUAY SOCIEDAD ANONIMA</t>
  </si>
  <si>
    <t>CIRCULO PYO DE ARBITROS DE FUTBOL</t>
  </si>
  <si>
    <t>DANIELA SANTARELLI</t>
  </si>
  <si>
    <t>DHL PARAGUAY S.R.L.</t>
  </si>
  <si>
    <t>ELECTROPAR S.A.</t>
  </si>
  <si>
    <t>GRAFIA S.R.L.</t>
  </si>
  <si>
    <t>GRUPO SENSORMATIC S.A.</t>
  </si>
  <si>
    <t>JAVIER JARA</t>
  </si>
  <si>
    <t>JOSE RICARDO LESME</t>
  </si>
  <si>
    <t>MARIA ZULEMA PANIAGUA ULLON</t>
  </si>
  <si>
    <t>MAS EMPRENDIMIENTOS S.R.L</t>
  </si>
  <si>
    <t>MASTERLINE LOGISTICS PARAGUAY S.R.L.</t>
  </si>
  <si>
    <t>MERCEDES GRACIELA VALLORY PEREZ</t>
  </si>
  <si>
    <t>MICHELLE ALEXIA DIJKHUIS MARTINEZ</t>
  </si>
  <si>
    <t>PAYLESS S.R.L.</t>
  </si>
  <si>
    <t>PENTA S.A.</t>
  </si>
  <si>
    <t>ROCOR S.R.L.</t>
  </si>
  <si>
    <t>SHOPPING CENTERS(PARAGUAY) S.A.</t>
  </si>
  <si>
    <t>TUPI RAMOS GENERALES S.A.</t>
  </si>
  <si>
    <t>VIDAL DARIO BARRIOS G.</t>
  </si>
  <si>
    <t>BIG RED ROOSTER</t>
  </si>
  <si>
    <t>PLAYNETWORK</t>
  </si>
  <si>
    <t>9.3 SOBREGIROS y DESCUENTO DE CHEQUES</t>
  </si>
  <si>
    <t xml:space="preserve">de descuentos de cheques adelantados de la Sociedad en Cta. Cte. de acuerdo al ultimo dia al cierre,  </t>
  </si>
  <si>
    <t>la composición es la siguiente:</t>
  </si>
  <si>
    <t>( Expresado en USD)</t>
  </si>
  <si>
    <t>Banco GNB GS.</t>
  </si>
  <si>
    <t>Prestamos de Terceros C.P.</t>
  </si>
  <si>
    <t>Prestamos de Terceros L.P.</t>
  </si>
  <si>
    <t xml:space="preserve">PRESTAMOS DE TERCEROS - ME                                        </t>
  </si>
  <si>
    <t>TOTAL CORRIENTE</t>
  </si>
  <si>
    <t>TOTAL NO CORRIENTE</t>
  </si>
  <si>
    <t>Otros Pasivos</t>
  </si>
  <si>
    <t>Reparación y Mantenimientos</t>
  </si>
  <si>
    <t>Bolsas</t>
  </si>
  <si>
    <t xml:space="preserve">Seguros Pagados </t>
  </si>
  <si>
    <t>Total de efectivo de las actividades operativas antes de</t>
  </si>
  <si>
    <t xml:space="preserve"> cambios en los activos de operaciones </t>
  </si>
  <si>
    <t>Efectivo Neto por (o usado) en actividades de inversión</t>
  </si>
  <si>
    <t>Bonos Bursatiles</t>
  </si>
  <si>
    <t>Diferencia de Cambio</t>
  </si>
  <si>
    <t>Efectos de las ganancias o pérdidas en el tipo de cambio</t>
  </si>
  <si>
    <t xml:space="preserve">Aumento  neto de efectivos y sus equivalentes </t>
  </si>
  <si>
    <t>Efectivo y su equivalente al comienzo  del ejercicio</t>
  </si>
  <si>
    <t>Efectivo y su equivalente al final del ejercicio</t>
  </si>
  <si>
    <t xml:space="preserve">ALQUILERES PAGADOS POR ADELANTADO                                 </t>
  </si>
  <si>
    <t xml:space="preserve">SEGUROS PAGADOS POR ADELANTADO                                    </t>
  </si>
  <si>
    <t xml:space="preserve">GASTOS VARIOS PAGADOS POR ADELANTADO                              </t>
  </si>
  <si>
    <t>Situación</t>
  </si>
  <si>
    <t>(En Gs.)</t>
  </si>
  <si>
    <t>A. Cartera no Vencida</t>
  </si>
  <si>
    <t>B. Cartera Vencida</t>
  </si>
  <si>
    <t>Previsiones</t>
  </si>
  <si>
    <t>(En %)</t>
  </si>
  <si>
    <t>B. 1. Normal</t>
  </si>
  <si>
    <t>B. 2. En gestión de Cobro</t>
  </si>
  <si>
    <t>B. 3. En Gestión de Cobro Judicial</t>
  </si>
  <si>
    <t>TOTAL DE CARTERA</t>
  </si>
  <si>
    <t>Observaciones</t>
  </si>
  <si>
    <t>Criterios de Clasificación utilizados</t>
  </si>
  <si>
    <t>Normal</t>
  </si>
  <si>
    <t xml:space="preserve">de 1 a 90 días de atraso </t>
  </si>
  <si>
    <t>En Gestión de Cobro</t>
  </si>
  <si>
    <t>de 91 a 120 días de atraso</t>
  </si>
  <si>
    <t>En Gestión de Cobro Judicial</t>
  </si>
  <si>
    <t xml:space="preserve">transcurridos los 121 días de atraso, se le deriva al cliente </t>
  </si>
  <si>
    <t>a Inforcom  si dentro de los 30 días de ingresado a</t>
  </si>
  <si>
    <t xml:space="preserve">Inforcom el cliente no abona se deriva a judiciales </t>
  </si>
  <si>
    <t>siempre y cuando la deuda sea igual o superior a 5.000.000</t>
  </si>
  <si>
    <t>SALDO AL 30/06/2018</t>
  </si>
  <si>
    <t>Totales al  30/06/2018</t>
  </si>
  <si>
    <t xml:space="preserve"> AL 30/06/2018</t>
  </si>
  <si>
    <t>AL 30/06/2018</t>
  </si>
  <si>
    <t>Totales  al  30/06/2018</t>
  </si>
  <si>
    <t>Banco Do Brasil S.A.</t>
  </si>
  <si>
    <t>Tarjetas Lendik</t>
  </si>
  <si>
    <t>ARTEFATOS DE COURO VIA PIAVE LTDA.</t>
  </si>
  <si>
    <t>ASTON SHOES PVT. LTD.</t>
  </si>
  <si>
    <t xml:space="preserve">CALZADOS SHELTER INDUSTRIA E COMERCIAL LTDA. </t>
  </si>
  <si>
    <t>CENTROCOURO COMERCIO E REPRESENTAÇÕES LTDA</t>
  </si>
  <si>
    <t>DACAL INDUSTRIA E COMERCIO DE CALCADOS LTDA.</t>
  </si>
  <si>
    <t>INDUSTRIA DE CALCADOS WIRTH LTDA.</t>
  </si>
  <si>
    <t>ROGER INDUSTRIES LTD.</t>
  </si>
  <si>
    <t>ADRIANA M. ALTIERI DE BOGARIN</t>
  </si>
  <si>
    <t>ALFA TRADING S.A.</t>
  </si>
  <si>
    <t>AUTOTECNICA S.R.L.</t>
  </si>
  <si>
    <t>CERVEPAR S.A.</t>
  </si>
  <si>
    <t>CM ARQUITECTURA S.R.L.</t>
  </si>
  <si>
    <t>COLONIAL APART S.A.</t>
  </si>
  <si>
    <t>COPIPUNTO SA</t>
  </si>
  <si>
    <t>CORPORATION SEKIURA S.A.C.E.I.</t>
  </si>
  <si>
    <t>DELTA S.R.L.</t>
  </si>
  <si>
    <t>DIPPSA S.A.</t>
  </si>
  <si>
    <t>EPSA S.A</t>
  </si>
  <si>
    <t>FIWEEX S.R.L.</t>
  </si>
  <si>
    <t>FUNDACION JOSE KENTENICH</t>
  </si>
  <si>
    <t>FUSION EXPORT S.A.</t>
  </si>
  <si>
    <t>GRAFICA Y EDITORIAL INTERSUDAMERICANA S.A.</t>
  </si>
  <si>
    <t>GRUPO INTERNACIONAL MERCOSUR S.A.</t>
  </si>
  <si>
    <t>GRUPO TAPYRACUAI S.A.</t>
  </si>
  <si>
    <t>INSUMOS S.R.L.</t>
  </si>
  <si>
    <t>JOBS SRL</t>
  </si>
  <si>
    <t>JORGE EDUARDO SAMSON BLAIRES</t>
  </si>
  <si>
    <t>JUAN F. VILLALBA VILLAGRA</t>
  </si>
  <si>
    <t>KOSTAS VIAJES Y TURISMO S.R.L.</t>
  </si>
  <si>
    <t>MAETA S.A.</t>
  </si>
  <si>
    <t>MALECON S.A.</t>
  </si>
  <si>
    <t>MANPOWER PARAGUAY SRL</t>
  </si>
  <si>
    <t>MECAL MUEBLES-HACHE S.A.</t>
  </si>
  <si>
    <t>MUEBLES</t>
  </si>
  <si>
    <t>MUSICHALL</t>
  </si>
  <si>
    <t>NEXT CONSULTORIA LIDERES EN TRANSFORMACION SRL</t>
  </si>
  <si>
    <t>PARAMAR S.A.</t>
  </si>
  <si>
    <t>PARQUE 14 Y MEDIO S.R.L.</t>
  </si>
  <si>
    <t>ALQUILER</t>
  </si>
  <si>
    <t>PROMOGROUP S.R.L.</t>
  </si>
  <si>
    <t>PUNTO CARGO S.A.</t>
  </si>
  <si>
    <t>RESTAURANT BAR &amp; GRILL LAS NIEVES S.A.</t>
  </si>
  <si>
    <t>RODRIGO ROJAS</t>
  </si>
  <si>
    <t>SALLUSTRO Y CIA. S.A.</t>
  </si>
  <si>
    <t>SEGEL LOGISTICA S.A.</t>
  </si>
  <si>
    <t>TRANSCONTINENTAL HOTEL S.A.</t>
  </si>
  <si>
    <t>YOLANDA ELIZABETH VAZQUEZ ACOSTA</t>
  </si>
  <si>
    <t>DIVE NEST SPA</t>
  </si>
  <si>
    <t>MERCOSUR ON LINE S.A.</t>
  </si>
  <si>
    <t>RETAILNEXT</t>
  </si>
  <si>
    <t>Caja Mutual de Coop. Del Paraguay</t>
  </si>
  <si>
    <t>(-) Banco Do Brasil S.A. Int. A Devengar</t>
  </si>
  <si>
    <t>(-) Caja Mutual de Coop. Del Paraguay Int. A Devengar</t>
  </si>
  <si>
    <t>Banco Familiar $</t>
  </si>
  <si>
    <t xml:space="preserve">TRANSAMERICA TRADER &amp; INVESTMENT S.A.                             </t>
  </si>
  <si>
    <t xml:space="preserve">PRESTAMO DE SOCIO - ALBERTO SALLUSTRO M.E.                        </t>
  </si>
  <si>
    <t>Devoluciones</t>
  </si>
  <si>
    <t>Examen de Admisión de I.P.S.</t>
  </si>
  <si>
    <t>BALANCE GENERAL AL 30 DE JUNIO DE 2019 Y  30 DE JUNIO DE 2018</t>
  </si>
  <si>
    <t>POR LOS PERIODOS  AL 30 DE JUNIO DE 2019  Y  30 DE JUNIO 2018 (EXPRESADO EN GUARANIES)</t>
  </si>
  <si>
    <t>SALDO AL 30/06/2019</t>
  </si>
  <si>
    <t>(Comparativa con el Ejercicio 2018)</t>
  </si>
  <si>
    <t>NOTAS A LOS ESTADOS CONTABLES AL 30 DE JUNIO DE 2019</t>
  </si>
  <si>
    <t xml:space="preserve">Los saldos al 30 de junio de 2019 y 2018,  están compuestos  por  fondos disponibles en poder  </t>
  </si>
  <si>
    <t>36/06/2019</t>
  </si>
  <si>
    <t>Composición de la cartera de Créditos al 30/06/2019 comparativa al 30/06/2018</t>
  </si>
  <si>
    <t>Anexo 1 Res. CG N° 23/17</t>
  </si>
  <si>
    <t>El saldo de mercaderías y previsión por obsolescencia al 30 de junio de 2019 y 2018 es la siguiente:</t>
  </si>
  <si>
    <t>El saldo de Importación en Curso  al 30 de junio de 2019 y 2018 es la siguiente:</t>
  </si>
  <si>
    <t>DETALLE DE  CUENTAS A PAGAR AL 30 DE JUNIO 2019 / 2018</t>
  </si>
  <si>
    <t xml:space="preserve">El saldo de estas cuentas al 30 de junio de 2019  corresponde a sobregiros y operaciones </t>
  </si>
  <si>
    <t>La composición del rubro al 30 de junio de 2019 es la siguiente:</t>
  </si>
  <si>
    <t>El saldo de esta cuenta al 30 de Junio de 2019 corresponde a Capitales de los préstamos que</t>
  </si>
  <si>
    <t xml:space="preserve">El saldo de la cuenta Prestamos de Terceros al 30 de Junio de 2019 corresponde a </t>
  </si>
  <si>
    <t xml:space="preserve">GASTOS ADELANTADOS POR CARTA DE CREDITO                           </t>
  </si>
  <si>
    <t xml:space="preserve">EXAMEN DE ADMISION IPS                                            </t>
  </si>
  <si>
    <r>
      <t xml:space="preserve">Otras Cuentas por Pagar  </t>
    </r>
    <r>
      <rPr>
        <b/>
        <sz val="8"/>
        <color indexed="8"/>
        <rFont val="Arial"/>
        <family val="2"/>
      </rPr>
      <t xml:space="preserve"> NOTA 11</t>
    </r>
  </si>
  <si>
    <t>POR LOS PERIODOS AL  30 DE JUNIO DE 2019 y 30 DE JUNIO  2018</t>
  </si>
  <si>
    <t>Banco Atlas Cta Cte $</t>
  </si>
  <si>
    <t>"CODIG S.A. ""CASA BLANC"""</t>
  </si>
  <si>
    <t>3A REPRESENTACIONES</t>
  </si>
  <si>
    <t>ABASTO S.A.</t>
  </si>
  <si>
    <t>ADRIANA AYALA RODRIGUEZ</t>
  </si>
  <si>
    <t>ALAMO S.A.</t>
  </si>
  <si>
    <t>ALBA LUCIA RIQUELME VALENZUELA</t>
  </si>
  <si>
    <t>AMBIENTAL S.A.</t>
  </si>
  <si>
    <t xml:space="preserve">ANA CLAUDIA ONETO MEZA </t>
  </si>
  <si>
    <t>ANDE</t>
  </si>
  <si>
    <t>ANNICK VAESKEN</t>
  </si>
  <si>
    <t>ASEGURADORA DEL ESTE S.A. DE SEGUROS</t>
  </si>
  <si>
    <t>ASOCIACION PRO DESARROLLO PARAGUAY</t>
  </si>
  <si>
    <t>AUTORES PARAGUAYOS ASOCIADOS</t>
  </si>
  <si>
    <t>BRUNO SOSA BOFINGER</t>
  </si>
  <si>
    <t>CARDUZ - ETIQUETAS</t>
  </si>
  <si>
    <t>CJX S.A.</t>
  </si>
  <si>
    <t>COMERCIAL ALBORADA INTERNACIONAL S.A.</t>
  </si>
  <si>
    <t>COMPAÑIA DE INVENTARIOS PARAGUAY SA</t>
  </si>
  <si>
    <t>DAYSI GONZALEZ</t>
  </si>
  <si>
    <t>DIAZ E HIJOS S.A.</t>
  </si>
  <si>
    <t>EBSA S.A.</t>
  </si>
  <si>
    <t>EMOTICOM S.A.</t>
  </si>
  <si>
    <t>ERMINIO RESQUIN BAREIRO</t>
  </si>
  <si>
    <t>ESCORPION SRL.</t>
  </si>
  <si>
    <t>FENIX S.A.</t>
  </si>
  <si>
    <t>FILMAGIC S.A.</t>
  </si>
  <si>
    <t>FIORELLA CARDOZO</t>
  </si>
  <si>
    <t>GABRIELLA COGORNO JARA</t>
  </si>
  <si>
    <t>GARDEN AUTOMOTORES SA</t>
  </si>
  <si>
    <t>GAROTA ACCESORIOS DE MODA</t>
  </si>
  <si>
    <t>GAUDIUM PY S.R.L.</t>
  </si>
  <si>
    <t>GET FIT S.R.L.</t>
  </si>
  <si>
    <t>GO PRO S.A.</t>
  </si>
  <si>
    <t>GODS WAY S.A.</t>
  </si>
  <si>
    <t>GRUPO FLASH PARAGUAY S.A.</t>
  </si>
  <si>
    <t>GUATA PORA S.A.</t>
  </si>
  <si>
    <t>GUSTAVO ALEJANDRO MORA BELLASSAI</t>
  </si>
  <si>
    <t>INDUSTRIA GRAFICA DEL SUR S.A.</t>
  </si>
  <si>
    <t>INELEC S.A.</t>
  </si>
  <si>
    <t>LA PROVENCE S.R.L.</t>
  </si>
  <si>
    <t>LATAMCLICK S.A.</t>
  </si>
  <si>
    <t>LAURA IVONNE CALLIZO DE SALLUSTRO</t>
  </si>
  <si>
    <t>LILY ANTONELLA GIMENEZ ORTIZ</t>
  </si>
  <si>
    <t>LUZ MARIELA RAMOS CABALLERO</t>
  </si>
  <si>
    <t>M. V. &amp; A. S. A.</t>
  </si>
  <si>
    <t>MACARENA FRANCISCA GALINDO GUZMAN</t>
  </si>
  <si>
    <t>MARAT RIVEROS SEGOVIA</t>
  </si>
  <si>
    <t>MARIA CECILIA ROJAS</t>
  </si>
  <si>
    <t>MARIA CRISTINA SFORZA</t>
  </si>
  <si>
    <t>MENDOZA  DE ACHA, ANA MARIA</t>
  </si>
  <si>
    <t>MILTON HERNAN SCHIMPF</t>
  </si>
  <si>
    <t>MUNICIPALIDAD DE ASUNCION</t>
  </si>
  <si>
    <t>NIDIA TEXTIL S.A.</t>
  </si>
  <si>
    <t>NORMA EDITH AMARILLA DELGADO</t>
  </si>
  <si>
    <t>NUCLEO S.A.</t>
  </si>
  <si>
    <t>OBRA EVANGELICA DE DIFUSION RADIAL Y AFINES(OBEDIRA)</t>
  </si>
  <si>
    <t>ONI S.R.L.</t>
  </si>
  <si>
    <t>OPTIMA S.R.L.</t>
  </si>
  <si>
    <t>ORNELLA ZULLI</t>
  </si>
  <si>
    <t>OSCAR WALDEMAR AGUIAR BARRIOS</t>
  </si>
  <si>
    <t>PASTORA SARACHO ACHON</t>
  </si>
  <si>
    <t>PICI S.R.L.</t>
  </si>
  <si>
    <t>PINEDO INMOBILIARIA S.A.</t>
  </si>
  <si>
    <t>PROFESOR VASCONCELLOS 2300 S.A.</t>
  </si>
  <si>
    <t>ROBLES S.A.</t>
  </si>
  <si>
    <t>ROGERIO BARRETO DA SILVA</t>
  </si>
  <si>
    <t>Silvia Carolina Sanchez Baez</t>
  </si>
  <si>
    <t>TARENTO S.A.</t>
  </si>
  <si>
    <t>TECNOPRINT - INDUSTRIAS GRAFICAS</t>
  </si>
  <si>
    <t>ULTRAMAR S.A.</t>
  </si>
  <si>
    <t>UNO-D S.A</t>
  </si>
  <si>
    <t>VIVA EMPRENDIMIENTOS S.R.L.</t>
  </si>
  <si>
    <t>BOARDING PASS S.A.</t>
  </si>
  <si>
    <t>COMPUEASY S.R.L.</t>
  </si>
  <si>
    <t>EXXIS PARAGUAY S.A.</t>
  </si>
  <si>
    <t>GERONA S.A.</t>
  </si>
  <si>
    <t>GRUPO CELL MOTION S.A.</t>
  </si>
  <si>
    <t>HERACLES S.A.</t>
  </si>
  <si>
    <t>JWF SOCIEDAD ANONIMA</t>
  </si>
  <si>
    <t>LA CONSOLIDADA S.A. DE SEGUROS</t>
  </si>
  <si>
    <t>PANAMBI RETA S.A.</t>
  </si>
  <si>
    <t>PANAMBY COMERCIAL</t>
  </si>
  <si>
    <t>PIPOLL S.A.</t>
  </si>
  <si>
    <t>PRONIGHT S.A.</t>
  </si>
  <si>
    <t>PROTEK S.R.L.</t>
  </si>
  <si>
    <t>PUENTE CASA DE BOLSA S.A.</t>
  </si>
  <si>
    <t>SKYLANCER S.A.</t>
  </si>
  <si>
    <t>SOLVENTA S.A.</t>
  </si>
  <si>
    <t>TRANSPORTE ROLITRANS S.A.</t>
  </si>
  <si>
    <t>TURAN S.A.</t>
  </si>
  <si>
    <t>UNO WIFI PARAGUAY S.A.</t>
  </si>
  <si>
    <t>ZAVIDORO CORPORATION SUCURSAL PARAGUAY</t>
  </si>
  <si>
    <t>(*) Saldos en dólares actualizados al TC</t>
  </si>
  <si>
    <t>TRACKSALE</t>
  </si>
  <si>
    <t>ECLASS LIMITADA</t>
  </si>
  <si>
    <t>FUNDACAO DOM CABRAL</t>
  </si>
  <si>
    <t>ALDO GROUP INTERNATIONAL AG</t>
  </si>
  <si>
    <t>HERING TEXTIL S.A.</t>
  </si>
  <si>
    <t>Al 30 de junio de 2019, se observa un aumento del 33,06% en las cuentas por pagar.-</t>
  </si>
  <si>
    <t>SERVICIOS</t>
  </si>
  <si>
    <t>ESCRIBANIA</t>
  </si>
  <si>
    <t>MUNICIPAL</t>
  </si>
  <si>
    <t>ALQUILERES</t>
  </si>
  <si>
    <t>BALANCE GENERAL AL 30 DE JUNIO DE 2019 y 2018 (Expresado en Guaraníes)</t>
  </si>
  <si>
    <t>Totales  al  30/06/2019</t>
  </si>
  <si>
    <t>Deudores Varios LP</t>
  </si>
  <si>
    <t>Inversiones en otras empresas</t>
  </si>
  <si>
    <t>Cliente ME Lp</t>
  </si>
  <si>
    <t>Al 30 de junio de 2019 el total de Créditos, observa una disminucion del 1,8%.-</t>
  </si>
  <si>
    <t xml:space="preserve">Garantia de Alquiler                                         </t>
  </si>
  <si>
    <t>Al 30 de junio de 2019, se observa un aumento del 200%, esto debido a la fusion con Innovare S.A.E.C.A</t>
  </si>
  <si>
    <r>
      <t>Inversiones a Largo Plazo</t>
    </r>
    <r>
      <rPr>
        <b/>
        <sz val="8"/>
        <color indexed="8"/>
        <rFont val="Arial"/>
        <family val="2"/>
      </rPr>
      <t>- Nota 4</t>
    </r>
  </si>
  <si>
    <t>GUPTA HC OVERSEAS (I) PVT LTD</t>
  </si>
  <si>
    <t>TRIALAND S.A.</t>
  </si>
  <si>
    <t>Activo Intangible</t>
  </si>
  <si>
    <t>Amortizacion Acumulada</t>
  </si>
  <si>
    <t>Anticipos Varios</t>
  </si>
  <si>
    <t xml:space="preserve">ANTICIPOS </t>
  </si>
  <si>
    <t>GASTOS PAGADOS POR ADELANTADO</t>
  </si>
  <si>
    <t>TOTAL ANTICIPOS Y GASTOS PAGADOS POR ADELANTADO</t>
  </si>
  <si>
    <t>TOTAL</t>
  </si>
  <si>
    <t>Al 30 de junio de 2019 el total de este rubro, observa un aumento del 153 %</t>
  </si>
  <si>
    <t>Esto se debe principalmente a la Fusion con Innovare S.A.E.C.A</t>
  </si>
  <si>
    <r>
      <t>Al 30 de junio de 2019 el total de este rubro, observa un aumento  del 51</t>
    </r>
    <r>
      <rPr>
        <sz val="8"/>
        <color indexed="10"/>
        <rFont val="Arial"/>
        <family val="2"/>
      </rPr>
      <t xml:space="preserve"> </t>
    </r>
    <r>
      <rPr>
        <sz val="8"/>
        <color indexed="8"/>
        <rFont val="Arial"/>
        <family val="2"/>
      </rPr>
      <t>%</t>
    </r>
  </si>
  <si>
    <t>Bancop S.A.</t>
  </si>
  <si>
    <t>(-) Bancop S.A  Int. A Devengar</t>
  </si>
  <si>
    <t>Total Corriente</t>
  </si>
  <si>
    <t>Total No Corriente</t>
  </si>
  <si>
    <t>Total  Prestamos Financieros</t>
  </si>
  <si>
    <r>
      <t xml:space="preserve">Sobregiros </t>
    </r>
    <r>
      <rPr>
        <b/>
        <sz val="8"/>
        <color indexed="8"/>
        <rFont val="Arial"/>
        <family val="2"/>
      </rPr>
      <t xml:space="preserve">Nota 9 </t>
    </r>
  </si>
  <si>
    <t>Banco Familiar S.A. GS.</t>
  </si>
  <si>
    <t>Iva  a Pagar</t>
  </si>
  <si>
    <r>
      <t xml:space="preserve">Provisiones </t>
    </r>
    <r>
      <rPr>
        <b/>
        <sz val="8"/>
        <color indexed="8"/>
        <rFont val="Arial"/>
        <family val="2"/>
      </rPr>
      <t xml:space="preserve"> NOTA 11</t>
    </r>
  </si>
  <si>
    <r>
      <t xml:space="preserve">Prestamos socios o accionistas </t>
    </r>
    <r>
      <rPr>
        <b/>
        <sz val="8"/>
        <color indexed="8"/>
        <rFont val="Arial"/>
        <family val="2"/>
      </rPr>
      <t>Nota 10</t>
    </r>
  </si>
  <si>
    <r>
      <t xml:space="preserve">Otros Prestamos a Pagar </t>
    </r>
    <r>
      <rPr>
        <b/>
        <sz val="8"/>
        <color indexed="8"/>
        <rFont val="Arial"/>
        <family val="2"/>
      </rPr>
      <t>Nota 10</t>
    </r>
  </si>
  <si>
    <t>NOTA 10– OTROS PASIVOS</t>
  </si>
  <si>
    <t>10.1 CORRIENTE</t>
  </si>
  <si>
    <t>10.2 NO CORRIENTE</t>
  </si>
  <si>
    <t>NOTA 11 – OTRAS CUENTAS POR PAGAR Y PROVISIONES</t>
  </si>
  <si>
    <r>
      <t xml:space="preserve">Otros Pasivos  </t>
    </r>
    <r>
      <rPr>
        <b/>
        <sz val="8"/>
        <color indexed="8"/>
        <rFont val="Arial"/>
        <family val="2"/>
      </rPr>
      <t xml:space="preserve"> NOTA 10</t>
    </r>
  </si>
  <si>
    <t>DETALE DE BONOS BURSATILES</t>
  </si>
  <si>
    <t>Serie 4</t>
  </si>
  <si>
    <t>Monto de la Emisión :  Gs. 3.500.000.000 (Guaraníes Tres mil Quinientos millones)</t>
  </si>
  <si>
    <t>Tipo de Instrumentos :  Bonos</t>
  </si>
  <si>
    <t>Cortes Mínimos : Gs. 1.000.000 (Guaraníes Un millón)</t>
  </si>
  <si>
    <t>Fecha de Emisión : 17/12/2015</t>
  </si>
  <si>
    <t>Plazo de Vencimiento : 1462 días</t>
  </si>
  <si>
    <t>Tasa  : 13,00%</t>
  </si>
  <si>
    <t>Pago de Capital :  Al vencimiento de la obligación principal</t>
  </si>
  <si>
    <t>Pago de Intereses :  Trimestral</t>
  </si>
  <si>
    <t>Destino de fondos :  Para expansión de la empresa, incluyendo pero no limitando, apertura y</t>
  </si>
  <si>
    <t xml:space="preserve"> ampliación de tiendas o depósitos existentes y compra de mercadería.</t>
  </si>
  <si>
    <r>
      <t>préstamos de particulares, que tuvo una disminución del 14,86</t>
    </r>
    <r>
      <rPr>
        <sz val="8"/>
        <color rgb="FFFF0000"/>
        <rFont val="Arial"/>
        <family val="2"/>
      </rPr>
      <t xml:space="preserve"> </t>
    </r>
    <r>
      <rPr>
        <sz val="8"/>
        <color indexed="8"/>
        <rFont val="Arial"/>
        <family val="2"/>
      </rPr>
      <t>%</t>
    </r>
  </si>
  <si>
    <t xml:space="preserve">Serie 1
Monto de la Emisión :  Gs. 3.500.000.000 (Guaraníes Tres mil Quinientos millones)
Tipo de Instrumentos :  Bonos
Cortes Mínimos : Gs. 1.000.000 (Guaraníes Un millón)
Fecha de Emisión : 08/09/2015
Plazo de Vencimiento : 1462 días
Tasa  : 13,00%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</si>
  <si>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3
Monto de la Emisión :  Gs. 3.000.000.000 (Guaraníes Tres mil millones)
Tipo de Instrumentos :  Bonos
Cortes Mínimos : Gs. 1.000.000 (Guaraníes Un millón)
Fecha de Emisión : 08/09/2015
Plazo de Vencimiento : 1826 días
Tasa  : 13,75%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</si>
  <si>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5
Monto de la Emisión :  Gs. 3.500.000.000 (Guaraníes Tres mil Quinientos millones)
Tipo de Instrumentos :  Bonos
Cortes Mínimos : Gs. 1.000.000 (Guaraníes Un millón)
Fecha de Emisión : 17/12/2015
Plazo de Vencimiento : 1644 días
Tasa  : 13,25%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</si>
  <si>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6
Monto de la Emisión :  Gs. 3.000.000.000 (Guaraníes Tres mil millones)
Tipo de Instrumentos :  Bonos
Cortes Mínimos : Gs. 1.000.000 (Guaraníes Un millón)
Fecha de Emisión : 17/12/2015
Plazo de Vencimiento : 1826 días
Tasa  : 13,75%
Pago de Capital :  Al vencimiento de la obligación principal
Pago de Intereses :  Trimestral
Destino de fondos :  Para expansión de la empresa, incluyendo pero no limitando, apertura de tiendas, ampliación de tiendas o depósitos existentes y compra de mercadería.
</t>
  </si>
  <si>
    <t>Serie 2
Monto de la Emisión :  Gs. 3.500.000.000 (Guaraníes Tres mil Quinientos millones)
Tipo de Instrumentos :  Bonos
Cortes Mínimos : Gs. 1.000.000 (Guaraníes Un millón)
Fecha de Emisión : 08/09/2015
Plazo de Vencimiento : 1644 días
Tasa  : 13,25%
Pago de Capital :  Al vencimiento de la obligación principal
Pago de Intereses :  Trimestral
Destino de fondos :  Para expansión de la empresa, incluyendo pero no limitando, apertura de tiendas, ampliación de tiendas o depósitos existentes y compra de mercadería.</t>
  </si>
  <si>
    <t>Terrenos</t>
  </si>
  <si>
    <t>Totales al  30/06/2019</t>
  </si>
  <si>
    <t>AL 30 DE JUNIO 2019 y 2018</t>
  </si>
  <si>
    <t>AL 30 DE JUNIO DE 2019 y 2018</t>
  </si>
  <si>
    <t>Gastos de Reorganización</t>
  </si>
  <si>
    <t xml:space="preserve">Licencia de Sofware </t>
  </si>
  <si>
    <t>Licencia de Marcas</t>
  </si>
  <si>
    <t xml:space="preserve">Amortizacion </t>
  </si>
  <si>
    <t>AL 30  DE   JUNIO DE  2019 y 2018</t>
  </si>
  <si>
    <t>AL 30 DE JUNIO DE 2019 Y 2018</t>
  </si>
  <si>
    <t xml:space="preserve"> AL 30/06/2019</t>
  </si>
  <si>
    <t xml:space="preserve">Banco Amambay U$s                                                 </t>
  </si>
  <si>
    <t>AL 30/06/2019</t>
  </si>
  <si>
    <t>en la Dirección de Registros Públicos</t>
  </si>
  <si>
    <t>Estatuto o Contrato Social:</t>
  </si>
  <si>
    <t>Nueve (99) años contados a partir del día de su primera inscripción</t>
  </si>
  <si>
    <t>Fecha de vencimiento del</t>
  </si>
  <si>
    <t xml:space="preserve">El plazo de duración de la Sociedad fue establecida en Noventa y </t>
  </si>
  <si>
    <t>Público de Comercio:</t>
  </si>
  <si>
    <t>Inscripcion en el Registro</t>
  </si>
  <si>
    <r>
      <rPr>
        <b/>
        <sz val="8"/>
        <color indexed="8"/>
        <rFont val="Arial"/>
        <family val="2"/>
      </rPr>
      <t>DEL ESTATUTO SOCIAL</t>
    </r>
    <r>
      <rPr>
        <sz val="8"/>
        <color indexed="8"/>
        <rFont val="Arial"/>
        <family val="2"/>
      </rPr>
      <t xml:space="preserve">: ANOTADO BAJO EL Nº 1603, FOLIO 9630 Y SIGUIENTES
EN FECHA 21 DE DICIEMBRE DE 2012.-
</t>
    </r>
    <r>
      <rPr>
        <b/>
        <sz val="8"/>
        <color indexed="8"/>
        <rFont val="Arial"/>
        <family val="2"/>
      </rPr>
      <t>DE LAS MODIFICACIONES</t>
    </r>
    <r>
      <rPr>
        <sz val="8"/>
        <color indexed="8"/>
        <rFont val="Arial"/>
        <family val="2"/>
      </rPr>
      <t xml:space="preserve">: 1) ANOTADO BAJO EL Nº 63, FOLIO 431 Y SGTES.
EN FECHA 11 DE NOVIEMBRE DE 2016;
2) ANOTADO BAJO EL Nº 59, FOLIO 745 Y SGTES.
EN FECHA 26 DE MARZO DE 2009;  3) ANOTADO BAJO EL Nº 126, FOLIO 806 Y  
SIGUIENTE EN FECHA 09 DE FEBRERO 2007; 4) ANOTADO BAJO EN Nº 285,FOLIO
2716 Y SIGUIENTE, EL 19 DE MARZO DE 1995; 5) ANOTADO BAJO EL Nº 1307,
FOLIO 67 Y SGTES DEL 13 DE DICIEMBRE DE 1985; 6) ANOTADO BAJO EL NO.
193, FOLIO 14 Y SGTES, DEL 16 DE MARZO DE 1977.
POR ESCRITURA PUBLICA N° 32 DE FECHA 16/05/2018, SE FORMALIZO LA </t>
    </r>
    <r>
      <rPr>
        <b/>
        <sz val="8"/>
        <color indexed="8"/>
        <rFont val="Arial"/>
        <family val="2"/>
      </rPr>
      <t>FUSION DE LAS FIRMAS"INNOVARE" S.A.E.C.A. y "SALLUSTRO Y CIA" S.A.,</t>
    </r>
    <r>
      <rPr>
        <sz val="8"/>
        <color indexed="8"/>
        <rFont val="Arial"/>
        <family val="2"/>
      </rPr>
      <t xml:space="preserve"> POR ABSORCIÓN; POR LO QUE LA FIRMA"SALLUSTRO Y CIA" S.A., ABSORVIÒ A LA FIRMA "INNOVARE" S.A.E.C.A.,
LA ESCRITURA SE HALLA INSCRIPTA EN LA DIRECCION GENERAL DE LOS REGISTROS PUBLICOS
 SECCION PERSONAS JURIDICAS  Y ASOCIACIONES BAJO EL N° 2  Y AL FOLIO 12  Y SGTES. 
Y EN LA SECCION  COMERCIO, MATRICULA COMERCIAL  N° 8048, SERIE "COMERCIAL" , BAJO EL Nº 02,FOLIO 10-21 ,  AMBAS INSCRIPCIONES EN FECHA 18/10/2.018.-  A LA RELACIONADA ESCRITURA ACOMPAÑÓ UNA COMPLEMENTARIA, QUE LLEVA Nº 60 DE FECHA 23/08/2018.
</t>
    </r>
  </si>
  <si>
    <t>Comercio  al por mayor y menor de prendas de vestir, calzados y accesorios.</t>
  </si>
  <si>
    <t>Actividad Principal:</t>
  </si>
  <si>
    <t>RUTA N° 2 MCAL JOSE ELIX ESTIGARRIBIA KM 14,5 - SAN LORENZO</t>
  </si>
  <si>
    <t>TIENDA SALLUSTRO PARQUE 14 Y MEDIO</t>
  </si>
  <si>
    <t>CHARLES DE GOULLE C/QUESADA (MCAL. LOPEZ SHOPPING) ASUNCION</t>
  </si>
  <si>
    <r>
      <t xml:space="preserve">TIENDAS </t>
    </r>
    <r>
      <rPr>
        <b/>
        <sz val="8.5"/>
        <color rgb="FF003399"/>
        <rFont val="Arial"/>
        <family val="2"/>
      </rPr>
      <t xml:space="preserve"> </t>
    </r>
    <r>
      <rPr>
        <b/>
        <sz val="8"/>
        <color rgb="FF000000"/>
        <rFont val="Arial"/>
        <family val="2"/>
      </rPr>
      <t xml:space="preserve">UNDER ARMOUR MCAL. LOPEZ SHOPPING </t>
    </r>
  </si>
  <si>
    <t>AVDA. SANTA TERESA e/ AVDA AVIADORES DEL CHACO Y HERMINIO MALDONA – ASUNCION</t>
  </si>
  <si>
    <r>
      <t xml:space="preserve">TIENDAS </t>
    </r>
    <r>
      <rPr>
        <b/>
        <sz val="8.5"/>
        <color rgb="FF003399"/>
        <rFont val="Arial"/>
        <family val="2"/>
      </rPr>
      <t xml:space="preserve"> </t>
    </r>
    <r>
      <rPr>
        <b/>
        <sz val="8"/>
        <color rgb="FF000000"/>
        <rFont val="Arial"/>
        <family val="2"/>
      </rPr>
      <t>UNDER ARMOUR PASEO LA GALERIA</t>
    </r>
  </si>
  <si>
    <t>AVIADORES DEL CHACO ESQ. PROF. DELIA DE GONZALEZ  - Asuncion</t>
  </si>
  <si>
    <t xml:space="preserve">TIENDAS UNDER ARMOUR DEL SOL  </t>
  </si>
  <si>
    <t>AVDA CORRALES C/ ROJAS SILVA         Telef: 634586</t>
  </si>
  <si>
    <t xml:space="preserve">TIENDA   OUTLET SALLUSTRO </t>
  </si>
  <si>
    <t>TIENDA SALLUSTRO LUISITO LUQUE</t>
  </si>
  <si>
    <t>Avda Felix Bogado c/ Campo Via          Telef: 303467</t>
  </si>
  <si>
    <t>TIENDA SALLUSTRO LUISITO F. BOGADO</t>
  </si>
  <si>
    <t>Avda Eusebio Ayala y R.I 3 Corrales         Telef: 522306</t>
  </si>
  <si>
    <t>TIENDA SALLUSTRO LUISITO E.AYALA</t>
  </si>
  <si>
    <t>RUTA TRANSCHACO E/ AUGUSTO ROA BASTOS         Telef:760748</t>
  </si>
  <si>
    <t>TIENDA SALLUSTRO LUISITO MARIANO</t>
  </si>
  <si>
    <t>AVDA CACIQUE LAMBARÉ E/ MARIA AUXILIADORA – LAMBARÉ</t>
  </si>
  <si>
    <t>TIENDA SALLUSTRO LAMBARE</t>
  </si>
  <si>
    <t>RUTA TRANSCHACO E/MANUEL IRALA FERNANDEZ LOCAL 28 Y 29  - Mariano Roque Alonso</t>
  </si>
  <si>
    <t>TIENDA SALLUSTRO MARIANO</t>
  </si>
  <si>
    <t>AVDA. EUSEBIO AYALA KM 5 (SHOPPING MULTIPLAZA) Telef: 524 578 / 521 028 – Asuncion</t>
  </si>
  <si>
    <t xml:space="preserve">TIENDA SALLUSTRO MULTITIENDA MULTIPLAZA </t>
  </si>
  <si>
    <t>AVDA. SANTA TERESA Y MADAME LYNCH Telef: 671410 – Asuncion</t>
  </si>
  <si>
    <t>TIENDA SALLUSTRO SANTA TERESA</t>
  </si>
  <si>
    <t>CALL IT SPRING PASEO GALERIA</t>
  </si>
  <si>
    <t>ALDO PASEO GALERIA</t>
  </si>
  <si>
    <t>Telef: 613 583 – Asuncion</t>
  </si>
  <si>
    <r>
      <t xml:space="preserve"> </t>
    </r>
    <r>
      <rPr>
        <sz val="8"/>
        <rFont val="Arial"/>
        <family val="2"/>
      </rPr>
      <t xml:space="preserve">AVIADORES DEL CHACO ESQ. PROF. DELIA DE GONZALEZ </t>
    </r>
  </si>
  <si>
    <t>ALDO SHOPPING DEL SOL</t>
  </si>
  <si>
    <t>CHARLES DE GOULLE C/QUESADA (MCAL. LOPEZ SHOPPING)  Telef: 622 345 – Asuncion</t>
  </si>
  <si>
    <t>ALDO MCAL</t>
  </si>
  <si>
    <t>AVDA. MCAL. LOPEZ (SHOPPING PINEDO) LOCAL 37 Telef: 324 9012 – San Lorenzo</t>
  </si>
  <si>
    <t>ALDO PINEDO</t>
  </si>
  <si>
    <t>BOTTERO PINEDO</t>
  </si>
  <si>
    <t>HUSH PUPPIES PASEO GALERIA</t>
  </si>
  <si>
    <t>AVDA.PROF DELIA FRUTOS C/ AVDA AVIADORES DEL CHACO – ASUNCION</t>
  </si>
  <si>
    <t xml:space="preserve">HUSH PUPPIES  SOL </t>
  </si>
  <si>
    <t>AVDA. MCAL. LOPEZ (SHOPPING PINEDO) LOCAL 52  Telef: 324 9011 – San Lorenzo</t>
  </si>
  <si>
    <t>HUSH PUPPIES PINEDO</t>
  </si>
  <si>
    <t>CHARLES DE GOULLE C/QUESADA (MCAL. LOPEZ SHOPPING) LOCAL 210 Telef: 622 345 – Asuncion</t>
  </si>
  <si>
    <t>HUSH PUPPIES MCAL. LOPEZ</t>
  </si>
  <si>
    <t>CONVERSE PASEO GALERIA</t>
  </si>
  <si>
    <t>AVDA. MCAL. LOPEZ (SHOPPING PINEDO) LOCAL 53  Telef: 324 9011 – San Lorenzo</t>
  </si>
  <si>
    <t xml:space="preserve">CONVERSE PINEDO </t>
  </si>
  <si>
    <r>
      <t xml:space="preserve"> </t>
    </r>
    <r>
      <rPr>
        <sz val="8"/>
        <rFont val="Arial"/>
        <family val="2"/>
      </rPr>
      <t xml:space="preserve">AVIADORES DEL CHACO ESQ. PROF. DELIA DE GONZALEZ LOCAL 104 </t>
    </r>
  </si>
  <si>
    <t>Sucursales:</t>
  </si>
  <si>
    <t>CONVERSE SHOPPING DEL SOL</t>
  </si>
  <si>
    <t>Asunción – Paraguay</t>
  </si>
  <si>
    <t>Avda  Madame Lynch 902 C/ Aviadores del Chaco</t>
  </si>
  <si>
    <t>Domicilio Legal:</t>
  </si>
  <si>
    <t>SALLUSTRO Y CIA S.A</t>
  </si>
  <si>
    <t>Denominación:</t>
  </si>
  <si>
    <r>
      <t xml:space="preserve">                                            </t>
    </r>
    <r>
      <rPr>
        <b/>
        <u/>
        <sz val="8"/>
        <color theme="1"/>
        <rFont val="Arial"/>
        <family val="2"/>
      </rPr>
      <t>(Comparativa con el Ejercicio 2018)</t>
    </r>
  </si>
  <si>
    <t>NOTA 1 - EL ENTE</t>
  </si>
  <si>
    <t>SALLUSTRO Y CIA. S.R.L. fue constituida por escritura pública No. 34 de fecha 07 de marzo de</t>
  </si>
  <si>
    <t xml:space="preserve">1977, protocolizada por el Escribano Ángel Albrech Azarini, inscripta en el Registro Público de </t>
  </si>
  <si>
    <t>Comercio con el No. 193, folio 14 y siguientes del libro seccional respectivo, el 16 marzo de 1977.</t>
  </si>
  <si>
    <t xml:space="preserve">Posteriormente sus estatutos sociales,  fueron modificados sucesivamente, como  consta en la </t>
  </si>
  <si>
    <t xml:space="preserve">Escritura pública No 60, de fecha 13 de diciembre de 1.985, protocolizada por la Escribana Rosa </t>
  </si>
  <si>
    <t xml:space="preserve">María Beatriz Ruiz de Prieto. Luego modificada por Escritura No. 49 fecha 26 de abril de 1.995, </t>
  </si>
  <si>
    <t xml:space="preserve">pasada ante Escribano Publico Arsenio Ocampos, inscripta en el Registro Público de Comercio, </t>
  </si>
  <si>
    <t xml:space="preserve">Con el No. 286, folio 2716 y sgtes, Luego Modificada por Escritura 103 del 16 de Noviembre de </t>
  </si>
  <si>
    <t xml:space="preserve">De 2006 ante Escribano Publico Arsenio Ocampos, inscripta en el Registro Público de Comercio, </t>
  </si>
  <si>
    <t>Con el No. 126, folio 806 y sgtes, Luego Modificada el 23 de Marzo de 2009,</t>
  </si>
  <si>
    <t xml:space="preserve"> ante Escribana Ana María Mendoza de Acha, Inscripta en el el Registro Público de Comercio</t>
  </si>
  <si>
    <r>
      <t>con el No. 59, folio 745 y sgtes, de fecha 26 de Marzo de 2009 y  transformada en</t>
    </r>
    <r>
      <rPr>
        <sz val="9"/>
        <color theme="1"/>
        <rFont val="Arial"/>
        <family val="2"/>
      </rPr>
      <t xml:space="preserve"> </t>
    </r>
    <r>
      <rPr>
        <b/>
        <sz val="9"/>
        <color theme="1"/>
        <rFont val="Arial"/>
        <family val="2"/>
      </rPr>
      <t xml:space="preserve">SALLUSTRO Y CIA S.A., </t>
    </r>
  </si>
  <si>
    <t>modificada totalmente por Escritura Nº 31 del 11 de diciembre de 2012, ante la escribana Ana María</t>
  </si>
  <si>
    <t>Mendoza de Acha, inscripta en el Registro Público de Comercio con el Nº 1603, folio 9630 y sgtes.</t>
  </si>
  <si>
    <t>De fecha 21 de diciembre de 2012.</t>
  </si>
  <si>
    <t xml:space="preserve">El plazo de duración de la Sociedad fue establecida en Noventa y Nueve (99) años y tiene por </t>
  </si>
  <si>
    <t xml:space="preserve">objeto la importación, exportación, representación de productos elaborados semi-elaborados </t>
  </si>
  <si>
    <t xml:space="preserve">Frutos del país y/o extranjero, materias primas, bienes en general, muebles e  inmuebles </t>
  </si>
  <si>
    <t>Asimismo, la sociedad podrá recibir mandatos, representaciones, comisiones y consignaciones,</t>
  </si>
  <si>
    <t>comercializar y distribuir todo tipo de bienes, frutos o mercaderías, prestar todo tipo de servicios</t>
  </si>
  <si>
    <t>dedicarse a la instalación y explotación de industrias, a construcciones en general, administración</t>
  </si>
  <si>
    <t>de negocios y empresas, desarrollo de nuevos productos, marketing, relaciones públicas y pu-</t>
  </si>
  <si>
    <t xml:space="preserve">blicidad, selección y entrenamiento de personal, servicios de correspondencias, suministro de </t>
  </si>
  <si>
    <t xml:space="preserve">informaciones económicas, realización de estudios o análisis económicos y financieros, estudio </t>
  </si>
  <si>
    <t xml:space="preserve">De mercado y factibilidad. Podrá también dedicarse a cualquier otro género de actividad mercantil </t>
  </si>
  <si>
    <t>Admitida por ley.</t>
  </si>
  <si>
    <t xml:space="preserve">Este aumento de Capital estuvo acompañado de la respectiva modificación de estatutos, en los artículos  </t>
  </si>
  <si>
    <t>Nº 5 y 26,   modificada por Escritura Nº 63 del 09 de noviembre del 2016, ante la escribana</t>
  </si>
  <si>
    <t xml:space="preserve"> Ana María Mendoza de Acha , inscripta en el Registro Público de Comercio con el Nº 1, folio 1-9</t>
  </si>
  <si>
    <t xml:space="preserve"> y sgtes. De fecha 06 de diciembre de 2016.</t>
  </si>
  <si>
    <t>Por escritura pública N° 32 de fecha 16/05/2018, autorizada por la escribana Ana Maria Mendoza de Acha,</t>
  </si>
  <si>
    <r>
      <t xml:space="preserve">Reg N° 321, se formalizo la Fusión de las Firmas </t>
    </r>
    <r>
      <rPr>
        <sz val="10"/>
        <color rgb="FF000000"/>
        <rFont val="Arial"/>
        <family val="2"/>
      </rPr>
      <t>"</t>
    </r>
    <r>
      <rPr>
        <b/>
        <sz val="10"/>
        <color rgb="FF000000"/>
        <rFont val="Arial"/>
        <family val="2"/>
      </rPr>
      <t xml:space="preserve">INNOVARE" S.A.E.C.A. y "SALLUSTRO Y CIA" S.A., por </t>
    </r>
  </si>
  <si>
    <r>
      <t xml:space="preserve">absorción, por lo que la firma </t>
    </r>
    <r>
      <rPr>
        <b/>
        <sz val="10"/>
        <color rgb="FF000000"/>
        <rFont val="Arial"/>
        <family val="2"/>
      </rPr>
      <t xml:space="preserve">"SALLUSTRO Y CIA" S.A., </t>
    </r>
    <r>
      <rPr>
        <sz val="10"/>
        <color rgb="FF000000"/>
        <rFont val="Arial"/>
        <family val="2"/>
      </rPr>
      <t>absorvió a</t>
    </r>
    <r>
      <rPr>
        <b/>
        <sz val="10"/>
        <color rgb="FF000000"/>
        <rFont val="Arial"/>
        <family val="2"/>
      </rPr>
      <t xml:space="preserve"> </t>
    </r>
    <r>
      <rPr>
        <sz val="10"/>
        <color rgb="FF000000"/>
        <rFont val="Arial"/>
        <family val="2"/>
      </rPr>
      <t>"</t>
    </r>
    <r>
      <rPr>
        <b/>
        <sz val="10"/>
        <color rgb="FF000000"/>
        <rFont val="Arial"/>
        <family val="2"/>
      </rPr>
      <t xml:space="preserve">INNOVARE" S.A.E.C.A. </t>
    </r>
    <r>
      <rPr>
        <sz val="10"/>
        <color rgb="FF000000"/>
        <rFont val="Arial"/>
        <family val="2"/>
      </rPr>
      <t xml:space="preserve">El capital social </t>
    </r>
  </si>
  <si>
    <r>
      <t>de la Firma quedo fijado en</t>
    </r>
    <r>
      <rPr>
        <b/>
        <sz val="10"/>
        <color rgb="FF000000"/>
        <rFont val="Arial"/>
        <family val="2"/>
      </rPr>
      <t xml:space="preserve"> 40.000.000.000 (Guaranies cuarenta mil millones), la </t>
    </r>
    <r>
      <rPr>
        <sz val="10"/>
        <color rgb="FF000000"/>
        <rFont val="Arial"/>
        <family val="2"/>
      </rPr>
      <t>escritura se halla</t>
    </r>
  </si>
  <si>
    <t xml:space="preserve"> inscripta  en los registros publicos de personas juridicas y asociaciones bajo el n° 2 y al folio 12 y stes, y </t>
  </si>
  <si>
    <t xml:space="preserve">en la seccion comercio, matricula commercial n°8048, serie “Comercial”, bajo el n°02,folio 10-21, ambas </t>
  </si>
  <si>
    <t xml:space="preserve">inscripciones en fecha 18/10/2018. A la relacionada escritura acompaño una complementaria de n° 60 de fecha </t>
  </si>
  <si>
    <t>23/08/2018.</t>
  </si>
  <si>
    <t xml:space="preserve">El funcionamiento y las operaciones de la Sociedad se rigen por sus Estatutos Sociales, El Código Civil, </t>
  </si>
  <si>
    <t>Civil, las Leyes 125/91, 2421/04, sus Decretos y Resoluciones reglamentarias y la Ley 1034 del  Comerciante.</t>
  </si>
  <si>
    <t xml:space="preserve">La Empresa fue Inscripta según Resolución Nº 1.228/09 del 26 Octubre del 2009 en la Comisión Nacional </t>
  </si>
  <si>
    <t>de Valores.</t>
  </si>
  <si>
    <t xml:space="preserve">        </t>
  </si>
  <si>
    <r>
      <rPr>
        <b/>
        <sz val="10"/>
        <color indexed="8"/>
        <rFont val="Arial"/>
        <family val="2"/>
      </rPr>
      <t>NOTA 2</t>
    </r>
    <r>
      <rPr>
        <sz val="10"/>
        <color indexed="8"/>
        <rFont val="Arial"/>
        <family val="2"/>
      </rPr>
      <t xml:space="preserve"> -</t>
    </r>
    <r>
      <rPr>
        <b/>
        <sz val="10"/>
        <color indexed="8"/>
        <rFont val="Arial"/>
        <family val="2"/>
      </rPr>
      <t xml:space="preserve"> RESUMEN DE LAS PRINCIPALES POLITICAS CONTABLES</t>
    </r>
    <r>
      <rPr>
        <sz val="10"/>
        <color indexed="8"/>
        <rFont val="Arial"/>
        <family val="2"/>
      </rPr>
      <t xml:space="preserve">
A continuación se resumen las políticas de contabilidad más significativas aplicadas por la 
Sociedad:
</t>
    </r>
    <r>
      <rPr>
        <b/>
        <sz val="10"/>
        <color indexed="8"/>
        <rFont val="Arial"/>
        <family val="2"/>
      </rPr>
      <t xml:space="preserve"> a) Ajustes por inflación de la moneda de cuenta.</t>
    </r>
    <r>
      <rPr>
        <sz val="10"/>
        <color indexed="8"/>
        <rFont val="Arial"/>
        <family val="2"/>
      </rPr>
      <t xml:space="preserve">
Los Estados Contables se han preparado sobre la base de costos históricos (excepto por el Revalúo de los Activos Fijos) y no reconocen en forma integral los efectos de la inflación sobre la situación Patrimonial y Financiera de la Sociedad, en los resultados de las operaciones y en sus flujos de efectivo, en atención a que la corrección monetaria no constituye una práctica contable aceptada en el Paraguay.
</t>
    </r>
    <r>
      <rPr>
        <b/>
        <sz val="10"/>
        <color indexed="8"/>
        <rFont val="Arial"/>
        <family val="2"/>
      </rPr>
      <t xml:space="preserve"> b) Moneda Extranjera</t>
    </r>
    <r>
      <rPr>
        <sz val="10"/>
        <color indexed="8"/>
        <rFont val="Arial"/>
        <family val="2"/>
      </rPr>
      <t xml:space="preserve">
Los Activos y Pasivos en moneda extranjera se calculan al tipo de cambio comprador y vendedor respectivamente vigentes a la fecha de cierre, de conformidad con los principios de contabilidad generalmente aceptados.
</t>
    </r>
    <r>
      <rPr>
        <b/>
        <sz val="10"/>
        <color indexed="8"/>
        <rFont val="Arial"/>
        <family val="2"/>
      </rPr>
      <t xml:space="preserve"> c) Bienes de Cambio-Inventarios</t>
    </r>
    <r>
      <rPr>
        <sz val="10"/>
        <color indexed="8"/>
        <rFont val="Arial"/>
        <family val="2"/>
      </rPr>
      <t xml:space="preserve">
La incorporación de las mercaderías se registra por su precio de adquisición más todos los gastos necesarios para su puesta en condiciones de venta. El método de valuación de inventarios es el de costo promedio ponderado para todos los casos. 
        </t>
    </r>
  </si>
  <si>
    <r>
      <rPr>
        <sz val="10"/>
        <color indexed="8"/>
        <rFont val="Arial"/>
        <family val="2"/>
      </rPr>
      <t xml:space="preserve">
</t>
    </r>
    <r>
      <rPr>
        <b/>
        <sz val="10"/>
        <color indexed="8"/>
        <rFont val="Arial"/>
        <family val="2"/>
      </rPr>
      <t xml:space="preserve"> d) Propiedades, Planta y Equipos.</t>
    </r>
    <r>
      <rPr>
        <sz val="10"/>
        <color indexed="8"/>
        <rFont val="Arial"/>
        <family val="2"/>
      </rPr>
      <t xml:space="preserve"> Los bienes de uso están registrados de acuerdo a los siguientes criterios:
d.1, Los activos fijos con existencia al 01 de enero de cada año, son revaluados anualmente de acuerdo a lo establecido en el art 12 de la ley 125/91, mediante la aplicación de los coeficientes de actualización suministrados por el Ministerio de Hacienda, para el efecto. Las altas del ejercicio son revaluadas a partir del siguiente año de su incorporación al patrimonio. 
d.2, Las depreciaciones son computadas a partir del año siguiente de la incorporación al activo de la sociedad, mediante cargos anuales a resultados o al costo del producto en aquellos afectados directamente a la producción sobre la base del sistema lineal, por los años estimados de vida útil.
</t>
    </r>
    <r>
      <rPr>
        <b/>
        <sz val="10"/>
        <color indexed="8"/>
        <rFont val="Arial"/>
        <family val="2"/>
      </rPr>
      <t xml:space="preserve"> e) Reconocimiento de Ingresos y Egresos</t>
    </r>
    <r>
      <rPr>
        <sz val="10"/>
        <color indexed="8"/>
        <rFont val="Arial"/>
        <family val="2"/>
      </rPr>
      <t xml:space="preserve">
Los ingresos y egresos se reconocen sobre la base de lo devengado. Bajo tal base los efectos de las transacciones y otros eventos son reconocidos cuando ocurren y no cuando se pagan o cobran</t>
    </r>
    <r>
      <rPr>
        <sz val="11"/>
        <color theme="1"/>
        <rFont val="Arial"/>
        <family val="2"/>
      </rPr>
      <t xml:space="preserve">
        </t>
    </r>
  </si>
  <si>
    <r>
      <t xml:space="preserve">Por el ejercicio anual Nº 42  iniciado el </t>
    </r>
    <r>
      <rPr>
        <b/>
        <sz val="8"/>
        <color indexed="8"/>
        <rFont val="Arial"/>
        <family val="2"/>
      </rPr>
      <t>1º de enero hasta el 30 de Junio de 2019.</t>
    </r>
  </si>
  <si>
    <t>TIENDA   OUTLET SALLUSTRO ABASTO</t>
  </si>
  <si>
    <t>Ruta No. 3, Gral. Elizardo Aquino, Km 22</t>
  </si>
  <si>
    <r>
      <t xml:space="preserve">                       </t>
    </r>
    <r>
      <rPr>
        <b/>
        <u/>
        <sz val="8"/>
        <color theme="1"/>
        <rFont val="Arial"/>
        <family val="2"/>
      </rPr>
      <t>NOTAS A LOS ESTADOS CONTABLES AL 30  DE JUNIO DE 2019</t>
    </r>
  </si>
  <si>
    <t xml:space="preserve"> doscientas mil (230.000), acciones de guaraníes  cien mil (Gs. 100.000), quedando suscriptas</t>
  </si>
  <si>
    <t xml:space="preserve">  (Gs. 100.000), c/u.</t>
  </si>
  <si>
    <t xml:space="preserve"> e integradas en ciento noventa y dos mil setecientos cuarenta  (192.740),  acciones de  guaraníes cien mil</t>
  </si>
  <si>
    <t xml:space="preserve"> fijado en la suma de Veinte mil millones de guaraníes  (Gs. 23.000.000.000),   dividido en</t>
  </si>
  <si>
    <t>El 09 de Noviembre de 2016 tuvo lugar un aumento de capital, quedando  el  Capital Social autorizado,</t>
  </si>
  <si>
    <t>*</t>
  </si>
  <si>
    <t xml:space="preserve">                                                                                 (Expresado en Guaranies)</t>
  </si>
  <si>
    <t>(+)</t>
  </si>
  <si>
    <t>(-)</t>
  </si>
  <si>
    <t>=</t>
  </si>
  <si>
    <t>a)</t>
  </si>
  <si>
    <t>b)</t>
  </si>
  <si>
    <t>(=)</t>
  </si>
  <si>
    <t>Gastos que no representan efectivas erogaciones</t>
  </si>
  <si>
    <t>Pago otras actividades</t>
  </si>
  <si>
    <t>Variación del efectivo por el pago de IVA</t>
  </si>
  <si>
    <t>Fondos colocados a corto plazo</t>
  </si>
  <si>
    <t>Fondos anticipados a clientes</t>
  </si>
  <si>
    <t>Incremento neto a cobrar por Tarjeta de Crédito</t>
  </si>
  <si>
    <t>Anticipos Impuesto a la Renta</t>
  </si>
  <si>
    <t>Inversiones en otras Empresas</t>
  </si>
  <si>
    <t>Transporte</t>
  </si>
  <si>
    <t xml:space="preserve">              POR LOS EJERCICIOS CERRADOS AL 30 DE JUNIO DE 2019 Y 2018</t>
  </si>
  <si>
    <t xml:space="preserve">                               ESTADO DE FLUJOS DE EFECTIVO</t>
  </si>
  <si>
    <r>
      <t xml:space="preserve">Créditos </t>
    </r>
    <r>
      <rPr>
        <b/>
        <sz val="8"/>
        <color indexed="8"/>
        <rFont val="Arial"/>
        <family val="2"/>
      </rPr>
      <t>NOTA 4 y Anexo E</t>
    </r>
  </si>
  <si>
    <t xml:space="preserve">El saldo de esta cuenta al 30 de junio de 2019 corresponde a los intereses de los préstamos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</si>
</sst>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 #,##0.00_ ;_ * \-#,##0.00_ ;_ * \-??_ ;_ @_ "/>
    <numFmt numFmtId="166" formatCode="0.0"/>
    <numFmt numFmtId="167" formatCode="#,##0.00\ [$USD]"/>
    <numFmt numFmtId="168" formatCode="#,##0.0"/>
    <numFmt numFmtId="169" formatCode="_-* #,##0.0000\ _€_-;\-* #,##0.0000\ _€_-;_-* &quot;-&quot;??\ _€_-;_-@_-"/>
    <numFmt numFmtId="170" formatCode="_-* #,##0\ _€_-;\-* #,##0\ _€_-;_-* &quot;-&quot;??\ _€_-;_-@_-"/>
    <numFmt numFmtId="171" formatCode="#,##0.00\ &quot;Gs&quot;;\-#,##0.00\ &quot;Gs&quot;"/>
    <numFmt numFmtId="172" formatCode="#,##0.00_ ;\-#,##0.00\ "/>
    <numFmt numFmtId="173" formatCode="dd/mm/yy"/>
    <numFmt numFmtId="174" formatCode="#,###"/>
  </numFmts>
  <fonts count="81">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8"/>
      <color indexed="8"/>
      <name val="Arial"/>
      <family val="2"/>
    </font>
    <font>
      <b/>
      <u/>
      <sz val="8"/>
      <color indexed="8"/>
      <name val="Arial"/>
      <family val="2"/>
    </font>
    <font>
      <sz val="8"/>
      <color indexed="8"/>
      <name val="Arial"/>
      <family val="2"/>
    </font>
    <font>
      <sz val="8"/>
      <color indexed="8"/>
      <name val="Calibri"/>
      <family val="2"/>
    </font>
    <font>
      <sz val="8"/>
      <name val="Arial"/>
      <family val="2"/>
    </font>
    <font>
      <b/>
      <sz val="10"/>
      <color indexed="8"/>
      <name val="Arial"/>
      <family val="2"/>
    </font>
    <font>
      <sz val="9"/>
      <color indexed="8"/>
      <name val="Arial"/>
      <family val="2"/>
    </font>
    <font>
      <sz val="10"/>
      <color indexed="8"/>
      <name val="Arial"/>
      <family val="2"/>
    </font>
    <font>
      <b/>
      <sz val="9"/>
      <color indexed="8"/>
      <name val="Arial"/>
      <family val="2"/>
    </font>
    <font>
      <b/>
      <sz val="8"/>
      <name val="Arial"/>
      <family val="2"/>
    </font>
    <font>
      <sz val="9"/>
      <color indexed="8"/>
      <name val="Calibri"/>
      <family val="2"/>
    </font>
    <font>
      <sz val="18"/>
      <color indexed="10"/>
      <name val="Calibri"/>
      <family val="2"/>
    </font>
    <font>
      <b/>
      <sz val="14"/>
      <color indexed="8"/>
      <name val="Arial"/>
      <family val="2"/>
    </font>
    <font>
      <sz val="20"/>
      <color indexed="8"/>
      <name val="Arial"/>
      <family val="2"/>
    </font>
    <font>
      <sz val="7"/>
      <color indexed="8"/>
      <name val="Arial"/>
      <family val="2"/>
    </font>
    <font>
      <sz val="16"/>
      <color indexed="10"/>
      <name val="Calibri"/>
      <family val="2"/>
    </font>
    <font>
      <b/>
      <sz val="6"/>
      <color indexed="8"/>
      <name val="Arial"/>
      <family val="2"/>
    </font>
    <font>
      <sz val="6"/>
      <color indexed="8"/>
      <name val="Arial"/>
      <family val="2"/>
    </font>
    <font>
      <u/>
      <sz val="9"/>
      <color indexed="8"/>
      <name val="Arial"/>
      <family val="2"/>
    </font>
    <font>
      <u/>
      <sz val="9"/>
      <name val="Arial"/>
      <family val="2"/>
    </font>
    <font>
      <u/>
      <sz val="10"/>
      <color indexed="8"/>
      <name val="Arial"/>
      <family val="2"/>
    </font>
    <font>
      <sz val="10"/>
      <name val="Arial"/>
      <family val="2"/>
    </font>
    <font>
      <b/>
      <sz val="8"/>
      <color theme="1"/>
      <name val="Arial"/>
      <family val="2"/>
    </font>
    <font>
      <b/>
      <sz val="8"/>
      <color indexed="8"/>
      <name val="Calibri"/>
      <family val="2"/>
    </font>
    <font>
      <sz val="9"/>
      <name val="Verdana"/>
      <family val="2"/>
    </font>
    <font>
      <sz val="10"/>
      <color theme="1"/>
      <name val="Calibri"/>
      <family val="2"/>
      <scheme val="minor"/>
    </font>
    <font>
      <sz val="8"/>
      <color theme="1"/>
      <name val="Calibri"/>
      <family val="2"/>
      <scheme val="minor"/>
    </font>
    <font>
      <sz val="8"/>
      <color indexed="8"/>
      <name val="Calibri"/>
      <family val="2"/>
      <scheme val="minor"/>
    </font>
    <font>
      <b/>
      <u/>
      <sz val="9"/>
      <color indexed="8"/>
      <name val="Arial"/>
      <family val="2"/>
    </font>
    <font>
      <sz val="8"/>
      <color theme="1"/>
      <name val="Arial"/>
      <family val="2"/>
    </font>
    <font>
      <sz val="8"/>
      <color rgb="FFFF0000"/>
      <name val="Arial"/>
      <family val="2"/>
    </font>
    <font>
      <b/>
      <sz val="11"/>
      <color indexed="8"/>
      <name val="Calibri"/>
      <family val="2"/>
    </font>
    <font>
      <sz val="8"/>
      <color indexed="10"/>
      <name val="Arial"/>
      <family val="2"/>
    </font>
    <font>
      <sz val="8"/>
      <color rgb="FF000000"/>
      <name val="Arial"/>
      <family val="2"/>
    </font>
    <font>
      <b/>
      <sz val="8"/>
      <color rgb="FF000000"/>
      <name val="Arial"/>
      <family val="2"/>
    </font>
    <font>
      <sz val="7"/>
      <name val="Arial"/>
      <family val="2"/>
    </font>
    <font>
      <sz val="8"/>
      <color indexed="8"/>
      <name val="Arial Unicode MS"/>
      <family val="2"/>
    </font>
    <font>
      <sz val="6"/>
      <color indexed="8"/>
      <name val="Calibri"/>
      <family val="2"/>
    </font>
    <font>
      <b/>
      <sz val="10"/>
      <color rgb="FF000000"/>
      <name val="Arial"/>
      <family val="2"/>
    </font>
    <font>
      <b/>
      <sz val="10"/>
      <name val="Arial"/>
      <family val="2"/>
    </font>
    <font>
      <b/>
      <u/>
      <sz val="10"/>
      <name val="Arial"/>
      <family val="2"/>
    </font>
    <font>
      <b/>
      <sz val="8"/>
      <color theme="1"/>
      <name val="Calibri"/>
      <family val="2"/>
      <scheme val="minor"/>
    </font>
    <font>
      <sz val="8"/>
      <color theme="1"/>
      <name val="Arial "/>
    </font>
    <font>
      <sz val="9"/>
      <color indexed="81"/>
      <name val="Tahoma"/>
      <family val="2"/>
    </font>
    <font>
      <b/>
      <sz val="9"/>
      <color indexed="81"/>
      <name val="Tahoma"/>
      <family val="2"/>
    </font>
    <font>
      <sz val="9"/>
      <color indexed="81"/>
      <name val="Tahoma"/>
      <charset val="1"/>
    </font>
    <font>
      <b/>
      <sz val="9"/>
      <color indexed="81"/>
      <name val="Tahoma"/>
      <charset val="1"/>
    </font>
    <font>
      <sz val="8.25"/>
      <color rgb="FF000000"/>
      <name val="Tahoma"/>
    </font>
    <font>
      <sz val="10"/>
      <color rgb="FF333333"/>
      <name val="Calibri"/>
      <family val="2"/>
    </font>
    <font>
      <sz val="8.25"/>
      <color rgb="FF000000"/>
      <name val="Arial"/>
      <family val="2"/>
    </font>
    <font>
      <sz val="11"/>
      <color indexed="8"/>
      <name val="Arial"/>
      <family val="2"/>
    </font>
    <font>
      <sz val="10"/>
      <color rgb="FF333333"/>
      <name val="Arial"/>
      <family val="2"/>
    </font>
    <font>
      <sz val="9"/>
      <color rgb="FF000000"/>
      <name val="Calibri"/>
      <family val="2"/>
    </font>
    <font>
      <b/>
      <sz val="10"/>
      <color indexed="8"/>
      <name val="Calibri"/>
      <family val="2"/>
    </font>
    <font>
      <b/>
      <sz val="10"/>
      <color rgb="FF333333"/>
      <name val="Calibri"/>
      <family val="2"/>
    </font>
    <font>
      <b/>
      <u/>
      <sz val="11"/>
      <color theme="1"/>
      <name val="Calibri"/>
      <family val="2"/>
      <scheme val="minor"/>
    </font>
    <font>
      <sz val="10"/>
      <color theme="1"/>
      <name val="Arial"/>
      <family val="2"/>
    </font>
    <font>
      <b/>
      <sz val="8.5"/>
      <color rgb="FF003399"/>
      <name val="Arial"/>
      <family val="2"/>
    </font>
    <font>
      <sz val="12"/>
      <name val="Times New Roman"/>
      <family val="1"/>
    </font>
    <font>
      <sz val="11"/>
      <name val="Calibri"/>
      <family val="2"/>
    </font>
    <font>
      <b/>
      <u/>
      <sz val="8"/>
      <color theme="1"/>
      <name val="Arial"/>
      <family val="2"/>
    </font>
    <font>
      <sz val="9"/>
      <color theme="1"/>
      <name val="Arial"/>
      <family val="2"/>
    </font>
    <font>
      <b/>
      <sz val="9"/>
      <color theme="1"/>
      <name val="Arial"/>
      <family val="2"/>
    </font>
    <font>
      <sz val="10"/>
      <color rgb="FF000000"/>
      <name val="Arial"/>
      <family val="2"/>
    </font>
    <font>
      <sz val="10"/>
      <color rgb="FF1D1B11"/>
      <name val="Arial"/>
      <family val="2"/>
    </font>
    <font>
      <sz val="11"/>
      <color theme="1"/>
      <name val="Arial"/>
      <family val="2"/>
    </font>
    <font>
      <b/>
      <sz val="9"/>
      <name val="Arial"/>
      <family val="2"/>
    </font>
    <font>
      <sz val="9"/>
      <name val="Arial"/>
      <family val="2"/>
    </font>
    <font>
      <b/>
      <sz val="10"/>
      <name val="Arial Narrow"/>
      <family val="2"/>
    </font>
    <font>
      <b/>
      <u/>
      <sz val="9"/>
      <name val="Arial"/>
      <family val="2"/>
    </font>
  </fonts>
  <fills count="32">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9"/>
        <bgColor indexed="26"/>
      </patternFill>
    </fill>
    <fill>
      <patternFill patternType="solid">
        <fgColor theme="0"/>
        <bgColor indexed="34"/>
      </patternFill>
    </fill>
    <fill>
      <patternFill patternType="solid">
        <fgColor theme="0"/>
        <bgColor indexed="60"/>
      </patternFill>
    </fill>
    <fill>
      <patternFill patternType="solid">
        <fgColor theme="0"/>
        <bgColor indexed="64"/>
      </patternFill>
    </fill>
    <fill>
      <patternFill patternType="solid">
        <fgColor rgb="FF00FFCC"/>
        <bgColor indexed="64"/>
      </patternFill>
    </fill>
    <fill>
      <patternFill patternType="solid">
        <fgColor rgb="FFF878E0"/>
        <bgColor indexed="64"/>
      </patternFill>
    </fill>
    <fill>
      <patternFill patternType="solid">
        <fgColor rgb="FFFFFFFF"/>
      </patternFill>
    </fill>
    <fill>
      <patternFill patternType="solid">
        <fgColor theme="0" tint="-0.14999847407452621"/>
        <bgColor indexed="64"/>
      </patternFill>
    </fill>
    <fill>
      <patternFill patternType="solid">
        <fgColor theme="0" tint="-0.14999847407452621"/>
        <bgColor indexed="26"/>
      </patternFill>
    </fill>
  </fills>
  <borders count="16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ck">
        <color indexed="8"/>
      </left>
      <right style="thick">
        <color indexed="8"/>
      </right>
      <top style="thick">
        <color indexed="8"/>
      </top>
      <bottom/>
      <diagonal/>
    </border>
    <border>
      <left style="thick">
        <color indexed="8"/>
      </left>
      <right style="thick">
        <color indexed="8"/>
      </right>
      <top/>
      <bottom/>
      <diagonal/>
    </border>
    <border>
      <left style="thick">
        <color indexed="8"/>
      </left>
      <right/>
      <top/>
      <bottom/>
      <diagonal/>
    </border>
    <border>
      <left style="thick">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style="thick">
        <color indexed="8"/>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medium">
        <color indexed="8"/>
      </left>
      <right/>
      <top/>
      <bottom/>
      <diagonal/>
    </border>
    <border>
      <left style="thick">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
      <left style="thick">
        <color indexed="8"/>
      </left>
      <right style="medium">
        <color indexed="8"/>
      </right>
      <top/>
      <bottom style="thick">
        <color indexed="8"/>
      </bottom>
      <diagonal/>
    </border>
    <border>
      <left/>
      <right style="medium">
        <color indexed="8"/>
      </right>
      <top/>
      <bottom style="thick">
        <color indexed="8"/>
      </bottom>
      <diagonal/>
    </border>
    <border>
      <left/>
      <right/>
      <top/>
      <bottom style="medium">
        <color indexed="8"/>
      </bottom>
      <diagonal/>
    </border>
    <border>
      <left style="medium">
        <color indexed="8"/>
      </left>
      <right/>
      <top style="medium">
        <color indexed="8"/>
      </top>
      <bottom/>
      <diagonal/>
    </border>
    <border>
      <left/>
      <right style="medium">
        <color indexed="8"/>
      </right>
      <top style="medium">
        <color indexed="8"/>
      </top>
      <bottom/>
      <diagonal/>
    </border>
    <border>
      <left/>
      <right/>
      <top style="medium">
        <color indexed="8"/>
      </top>
      <bottom/>
      <diagonal/>
    </border>
    <border>
      <left style="medium">
        <color indexed="8"/>
      </left>
      <right style="medium">
        <color indexed="8"/>
      </right>
      <top style="medium">
        <color indexed="8"/>
      </top>
      <bottom/>
      <diagonal/>
    </border>
    <border>
      <left/>
      <right/>
      <top style="medium">
        <color indexed="8"/>
      </top>
      <bottom style="medium">
        <color indexed="8"/>
      </bottom>
      <diagonal/>
    </border>
    <border>
      <left/>
      <right/>
      <top/>
      <bottom style="double">
        <color indexed="8"/>
      </bottom>
      <diagonal/>
    </border>
    <border>
      <left/>
      <right/>
      <top style="medium">
        <color indexed="8"/>
      </top>
      <bottom style="double">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medium">
        <color indexed="8"/>
      </right>
      <top style="medium">
        <color indexed="8"/>
      </top>
      <bottom style="double">
        <color indexed="8"/>
      </bottom>
      <diagonal/>
    </border>
    <border>
      <left/>
      <right/>
      <top/>
      <bottom style="medium">
        <color auto="1"/>
      </bottom>
      <diagonal/>
    </border>
    <border>
      <left/>
      <right/>
      <top style="medium">
        <color auto="1"/>
      </top>
      <bottom/>
      <diagonal/>
    </border>
    <border>
      <left/>
      <right/>
      <top style="medium">
        <color auto="1"/>
      </top>
      <bottom style="double">
        <color auto="1"/>
      </bottom>
      <diagonal/>
    </border>
    <border>
      <left style="medium">
        <color indexed="8"/>
      </left>
      <right/>
      <top style="medium">
        <color indexed="8"/>
      </top>
      <bottom/>
      <diagonal/>
    </border>
    <border>
      <left style="medium">
        <color indexed="8"/>
      </left>
      <right/>
      <top style="medium">
        <color indexed="8"/>
      </top>
      <bottom style="medium">
        <color indexed="8"/>
      </bottom>
      <diagonal/>
    </border>
    <border>
      <left style="medium">
        <color indexed="8"/>
      </left>
      <right/>
      <top/>
      <bottom style="thick">
        <color indexed="8"/>
      </bottom>
      <diagonal/>
    </border>
    <border>
      <left style="medium">
        <color indexed="8"/>
      </left>
      <right style="medium">
        <color indexed="8"/>
      </right>
      <top style="medium">
        <color indexed="8"/>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8"/>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medium">
        <color indexed="8"/>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indexed="64"/>
      </bottom>
      <diagonal/>
    </border>
    <border>
      <left/>
      <right/>
      <top style="medium">
        <color indexed="64"/>
      </top>
      <bottom/>
      <diagonal/>
    </border>
    <border>
      <left/>
      <right/>
      <top style="thin">
        <color indexed="64"/>
      </top>
      <bottom style="double">
        <color indexed="64"/>
      </bottom>
      <diagonal/>
    </border>
    <border>
      <left/>
      <right style="medium">
        <color indexed="64"/>
      </right>
      <top style="medium">
        <color indexed="64"/>
      </top>
      <bottom/>
      <diagonal/>
    </border>
    <border>
      <left style="medium">
        <color indexed="8"/>
      </left>
      <right style="medium">
        <color indexed="64"/>
      </right>
      <top style="medium">
        <color indexed="8"/>
      </top>
      <bottom style="medium">
        <color indexed="64"/>
      </bottom>
      <diagonal/>
    </border>
    <border>
      <left/>
      <right/>
      <top style="medium">
        <color indexed="8"/>
      </top>
      <bottom style="medium">
        <color indexed="64"/>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style="medium">
        <color indexed="8"/>
      </right>
      <top/>
      <bottom style="medium">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8"/>
      </bottom>
      <diagonal/>
    </border>
    <border>
      <left style="medium">
        <color indexed="8"/>
      </left>
      <right style="medium">
        <color indexed="64"/>
      </right>
      <top style="medium">
        <color indexed="8"/>
      </top>
      <bottom style="medium">
        <color indexed="8"/>
      </bottom>
      <diagonal/>
    </border>
    <border>
      <left/>
      <right style="medium">
        <color indexed="64"/>
      </right>
      <top/>
      <bottom/>
      <diagonal/>
    </border>
    <border>
      <left/>
      <right style="medium">
        <color indexed="64"/>
      </right>
      <top/>
      <bottom style="medium">
        <color indexed="64"/>
      </bottom>
      <diagonal/>
    </border>
    <border>
      <left style="medium">
        <color indexed="8"/>
      </left>
      <right style="thick">
        <color indexed="8"/>
      </right>
      <top style="medium">
        <color indexed="8"/>
      </top>
      <bottom style="medium">
        <color indexed="8"/>
      </bottom>
      <diagonal/>
    </border>
    <border>
      <left style="medium">
        <color indexed="8"/>
      </left>
      <right style="thick">
        <color indexed="8"/>
      </right>
      <top/>
      <bottom/>
      <diagonal/>
    </border>
    <border>
      <left style="medium">
        <color indexed="8"/>
      </left>
      <right style="thick">
        <color indexed="8"/>
      </right>
      <top/>
      <bottom style="medium">
        <color indexed="8"/>
      </bottom>
      <diagonal/>
    </border>
    <border>
      <left style="medium">
        <color indexed="8"/>
      </left>
      <right style="thick">
        <color indexed="8"/>
      </right>
      <top style="medium">
        <color indexed="8"/>
      </top>
      <bottom/>
      <diagonal/>
    </border>
    <border>
      <left style="medium">
        <color indexed="8"/>
      </left>
      <right style="thick">
        <color indexed="8"/>
      </right>
      <top/>
      <bottom style="thick">
        <color indexed="8"/>
      </bottom>
      <diagonal/>
    </border>
    <border>
      <left style="medium">
        <color indexed="8"/>
      </left>
      <right style="medium">
        <color indexed="8"/>
      </right>
      <top/>
      <bottom style="thick">
        <color indexed="8"/>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medium">
        <color rgb="FF000000"/>
      </top>
      <bottom style="medium">
        <color rgb="FF000000"/>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auto="1"/>
      </bottom>
      <diagonal/>
    </border>
    <border>
      <left/>
      <right style="hair">
        <color auto="1"/>
      </right>
      <top/>
      <bottom style="hair">
        <color auto="1"/>
      </bottom>
      <diagonal/>
    </border>
    <border>
      <left style="hair">
        <color indexed="64"/>
      </left>
      <right style="hair">
        <color indexed="64"/>
      </right>
      <top style="thin">
        <color indexed="64"/>
      </top>
      <bottom style="double">
        <color indexed="64"/>
      </bottom>
      <diagonal/>
    </border>
    <border>
      <left style="hair">
        <color indexed="64"/>
      </left>
      <right style="hair">
        <color indexed="64"/>
      </right>
      <top/>
      <bottom style="hair">
        <color auto="1"/>
      </bottom>
      <diagonal/>
    </border>
    <border>
      <left style="hair">
        <color auto="1"/>
      </left>
      <right/>
      <top style="hair">
        <color auto="1"/>
      </top>
      <bottom/>
      <diagonal/>
    </border>
    <border>
      <left/>
      <right style="hair">
        <color auto="1"/>
      </right>
      <top style="hair">
        <color auto="1"/>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thin">
        <color rgb="FFA9A9A9"/>
      </left>
      <right style="thin">
        <color rgb="FFA9A9A9"/>
      </right>
      <top style="thin">
        <color rgb="FFA9A9A9"/>
      </top>
      <bottom style="thin">
        <color rgb="FFA9A9A9"/>
      </bottom>
      <diagonal/>
    </border>
    <border>
      <left style="thin">
        <color indexed="8"/>
      </left>
      <right style="thin">
        <color indexed="8"/>
      </right>
      <top style="thin">
        <color indexed="8"/>
      </top>
      <bottom/>
      <diagonal/>
    </border>
    <border>
      <left style="medium">
        <color indexed="64"/>
      </left>
      <right/>
      <top style="medium">
        <color indexed="64"/>
      </top>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8"/>
      </right>
      <top/>
      <bottom/>
      <diagonal/>
    </border>
    <border>
      <left style="medium">
        <color indexed="8"/>
      </left>
      <right style="medium">
        <color indexed="64"/>
      </right>
      <top/>
      <bottom/>
      <diagonal/>
    </border>
    <border>
      <left style="medium">
        <color indexed="8"/>
      </left>
      <right style="medium">
        <color indexed="64"/>
      </right>
      <top/>
      <bottom style="medium">
        <color indexed="8"/>
      </bottom>
      <diagonal/>
    </border>
    <border>
      <left style="medium">
        <color indexed="64"/>
      </left>
      <right style="thin">
        <color indexed="8"/>
      </right>
      <top style="medium">
        <color indexed="8"/>
      </top>
      <bottom style="thin">
        <color indexed="8"/>
      </bottom>
      <diagonal/>
    </border>
    <border>
      <left style="thin">
        <color indexed="8"/>
      </left>
      <right style="medium">
        <color indexed="64"/>
      </right>
      <top style="medium">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8"/>
      </top>
      <bottom style="medium">
        <color indexed="8"/>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style="thin">
        <color indexed="8"/>
      </left>
      <right style="thin">
        <color indexed="8"/>
      </right>
      <top/>
      <bottom style="medium">
        <color indexed="64"/>
      </bottom>
      <diagonal/>
    </border>
    <border>
      <left style="medium">
        <color indexed="8"/>
      </left>
      <right style="medium">
        <color indexed="8"/>
      </right>
      <top style="medium">
        <color indexed="8"/>
      </top>
      <bottom style="medium">
        <color indexed="64"/>
      </bottom>
      <diagonal/>
    </border>
    <border>
      <left/>
      <right style="thin">
        <color rgb="FFA9A9A9"/>
      </right>
      <top style="thin">
        <color rgb="FFA9A9A9"/>
      </top>
      <bottom style="thin">
        <color rgb="FFA9A9A9"/>
      </bottom>
      <diagonal/>
    </border>
    <border>
      <left style="medium">
        <color indexed="8"/>
      </left>
      <right style="medium">
        <color indexed="64"/>
      </right>
      <top style="medium">
        <color indexed="64"/>
      </top>
      <bottom style="medium">
        <color indexed="8"/>
      </bottom>
      <diagonal/>
    </border>
    <border>
      <left/>
      <right/>
      <top style="thin">
        <color indexed="64"/>
      </top>
      <bottom style="thin">
        <color indexed="64"/>
      </bottom>
      <diagonal/>
    </border>
    <border>
      <left style="medium">
        <color indexed="64"/>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right style="medium">
        <color indexed="8"/>
      </right>
      <top/>
      <bottom style="medium">
        <color indexed="64"/>
      </bottom>
      <diagonal/>
    </border>
    <border>
      <left style="medium">
        <color indexed="8"/>
      </left>
      <right style="medium">
        <color indexed="8"/>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8"/>
      </left>
      <right/>
      <top style="medium">
        <color indexed="64"/>
      </top>
      <bottom style="medium">
        <color indexed="8"/>
      </bottom>
      <diagonal/>
    </border>
    <border>
      <left style="medium">
        <color indexed="8"/>
      </left>
      <right style="medium">
        <color indexed="64"/>
      </right>
      <top/>
      <bottom style="medium">
        <color indexed="64"/>
      </bottom>
      <diagonal/>
    </border>
    <border>
      <left style="medium">
        <color indexed="64"/>
      </left>
      <right style="medium">
        <color indexed="64"/>
      </right>
      <top style="medium">
        <color indexed="64"/>
      </top>
      <bottom style="medium">
        <color indexed="8"/>
      </bottom>
      <diagonal/>
    </border>
    <border>
      <left style="medium">
        <color indexed="64"/>
      </left>
      <right style="medium">
        <color indexed="8"/>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8"/>
      </right>
      <top/>
      <bottom style="medium">
        <color indexed="8"/>
      </bottom>
      <diagonal/>
    </border>
    <border>
      <left style="medium">
        <color indexed="64"/>
      </left>
      <right style="medium">
        <color indexed="8"/>
      </right>
      <top style="medium">
        <color indexed="8"/>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8"/>
      </top>
      <bottom/>
      <diagonal/>
    </border>
    <border>
      <left style="medium">
        <color indexed="64"/>
      </left>
      <right/>
      <top/>
      <bottom style="medium">
        <color indexed="64"/>
      </bottom>
      <diagonal/>
    </border>
    <border>
      <left style="medium">
        <color indexed="8"/>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8"/>
      </top>
      <bottom/>
      <diagonal/>
    </border>
    <border>
      <left/>
      <right style="thin">
        <color indexed="64"/>
      </right>
      <top style="thin">
        <color indexed="64"/>
      </top>
      <bottom/>
      <diagonal/>
    </border>
    <border>
      <left/>
      <right style="medium">
        <color indexed="8"/>
      </right>
      <top style="medium">
        <color indexed="64"/>
      </top>
      <bottom style="medium">
        <color indexed="8"/>
      </bottom>
      <diagonal/>
    </border>
    <border>
      <left/>
      <right/>
      <top style="medium">
        <color indexed="64"/>
      </top>
      <bottom style="medium">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8"/>
      </right>
      <top style="medium">
        <color indexed="8"/>
      </top>
      <bottom style="medium">
        <color indexed="64"/>
      </bottom>
      <diagonal/>
    </border>
    <border>
      <left style="medium">
        <color indexed="8"/>
      </left>
      <right/>
      <top style="medium">
        <color indexed="64"/>
      </top>
      <bottom/>
      <diagonal/>
    </border>
    <border>
      <left/>
      <right style="medium">
        <color indexed="8"/>
      </right>
      <top style="medium">
        <color indexed="64"/>
      </top>
      <bottom/>
      <diagonal/>
    </border>
    <border>
      <left style="medium">
        <color indexed="64"/>
      </left>
      <right style="medium">
        <color indexed="8"/>
      </right>
      <top style="medium">
        <color indexed="8"/>
      </top>
      <bottom/>
      <diagonal/>
    </border>
    <border>
      <left style="medium">
        <color indexed="8"/>
      </left>
      <right style="medium">
        <color indexed="64"/>
      </right>
      <top style="medium">
        <color indexed="8"/>
      </top>
      <bottom/>
      <diagonal/>
    </border>
    <border>
      <left/>
      <right/>
      <top/>
      <bottom style="hair">
        <color indexed="64"/>
      </bottom>
      <diagonal/>
    </border>
    <border>
      <left/>
      <right/>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bottom style="medium">
        <color rgb="FF000000"/>
      </bottom>
      <diagonal/>
    </border>
    <border>
      <left/>
      <right style="medium">
        <color indexed="64"/>
      </right>
      <top/>
      <bottom style="medium">
        <color indexed="8"/>
      </bottom>
      <diagonal/>
    </border>
    <border>
      <left/>
      <right style="medium">
        <color indexed="64"/>
      </right>
      <top style="thin">
        <color indexed="64"/>
      </top>
      <bottom style="thin">
        <color indexed="64"/>
      </bottom>
      <diagonal/>
    </border>
  </borders>
  <cellStyleXfs count="2026">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5" fillId="17" borderId="2" applyNumberFormat="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6" fillId="0" borderId="3" applyNumberFormat="0" applyFill="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8" fillId="7" borderId="1" applyNumberFormat="0" applyAlignment="0" applyProtection="0"/>
    <xf numFmtId="0" fontId="1" fillId="0" borderId="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165" fontId="32" fillId="0" borderId="0" applyFill="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164" fontId="32" fillId="0" borderId="0" applyFont="0" applyFill="0" applyBorder="0" applyAlignment="0" applyProtection="0"/>
    <xf numFmtId="9" fontId="32" fillId="0" borderId="0" applyFont="0" applyFill="0" applyBorder="0" applyAlignment="0" applyProtection="0"/>
    <xf numFmtId="0" fontId="1" fillId="0" borderId="0"/>
    <xf numFmtId="0" fontId="32" fillId="0" borderId="0"/>
    <xf numFmtId="0" fontId="1" fillId="0" borderId="0"/>
  </cellStyleXfs>
  <cellXfs count="849">
    <xf numFmtId="0" fontId="0" fillId="0" borderId="0" xfId="0"/>
    <xf numFmtId="0" fontId="1" fillId="0" borderId="0" xfId="1411"/>
    <xf numFmtId="0" fontId="11" fillId="0" borderId="7" xfId="1411" applyFont="1" applyBorder="1"/>
    <xf numFmtId="14" fontId="11" fillId="0" borderId="8" xfId="1411" applyNumberFormat="1" applyFont="1" applyBorder="1" applyAlignment="1">
      <alignment horizontal="center"/>
    </xf>
    <xf numFmtId="0" fontId="11" fillId="0" borderId="9" xfId="1411" applyFont="1" applyBorder="1"/>
    <xf numFmtId="0" fontId="13" fillId="0" borderId="10" xfId="1411" applyFont="1" applyBorder="1"/>
    <xf numFmtId="0" fontId="13" fillId="0" borderId="11" xfId="1411" applyFont="1" applyBorder="1"/>
    <xf numFmtId="0" fontId="13" fillId="0" borderId="12" xfId="1411" applyFont="1" applyBorder="1"/>
    <xf numFmtId="0" fontId="14" fillId="0" borderId="0" xfId="1411" applyFont="1"/>
    <xf numFmtId="0" fontId="13" fillId="0" borderId="13" xfId="1411" applyFont="1" applyBorder="1"/>
    <xf numFmtId="0" fontId="11" fillId="0" borderId="14" xfId="1411" applyFont="1" applyBorder="1" applyAlignment="1">
      <alignment horizontal="justify"/>
    </xf>
    <xf numFmtId="0" fontId="11" fillId="0" borderId="14" xfId="1411" applyFont="1" applyBorder="1"/>
    <xf numFmtId="0" fontId="14" fillId="0" borderId="12" xfId="1411" applyFont="1" applyBorder="1"/>
    <xf numFmtId="0" fontId="13" fillId="0" borderId="14" xfId="1411" applyFont="1" applyBorder="1"/>
    <xf numFmtId="3" fontId="15" fillId="0" borderId="11" xfId="1537" applyNumberFormat="1" applyFont="1" applyBorder="1" applyAlignment="1"/>
    <xf numFmtId="0" fontId="1" fillId="0" borderId="0" xfId="1411" applyBorder="1"/>
    <xf numFmtId="0" fontId="1" fillId="0" borderId="0" xfId="1411" applyFill="1"/>
    <xf numFmtId="0" fontId="13" fillId="0" borderId="6" xfId="1411" applyFont="1" applyBorder="1"/>
    <xf numFmtId="3" fontId="11" fillId="0" borderId="15" xfId="1411" applyNumberFormat="1" applyFont="1" applyBorder="1" applyAlignment="1">
      <alignment horizontal="right"/>
    </xf>
    <xf numFmtId="0" fontId="11" fillId="0" borderId="13" xfId="1411" applyFont="1" applyBorder="1"/>
    <xf numFmtId="3" fontId="15" fillId="0" borderId="13" xfId="1537" applyNumberFormat="1" applyFont="1" applyBorder="1" applyAlignment="1"/>
    <xf numFmtId="3" fontId="15" fillId="0" borderId="13" xfId="1537" applyNumberFormat="1" applyFont="1" applyBorder="1"/>
    <xf numFmtId="0" fontId="13" fillId="0" borderId="15" xfId="1411" applyFont="1" applyBorder="1"/>
    <xf numFmtId="0" fontId="13" fillId="0" borderId="17" xfId="1411" applyFont="1" applyBorder="1"/>
    <xf numFmtId="0" fontId="11" fillId="0" borderId="14" xfId="1411" applyFont="1" applyBorder="1" applyAlignment="1">
      <alignment vertical="top" wrapText="1"/>
    </xf>
    <xf numFmtId="0" fontId="11" fillId="0" borderId="11" xfId="1411" applyFont="1" applyBorder="1"/>
    <xf numFmtId="0" fontId="14" fillId="0" borderId="11" xfId="1411" applyFont="1" applyBorder="1"/>
    <xf numFmtId="0" fontId="11" fillId="0" borderId="0" xfId="1411" applyFont="1"/>
    <xf numFmtId="3" fontId="13" fillId="0" borderId="12" xfId="1411" applyNumberFormat="1" applyFont="1" applyBorder="1" applyAlignment="1">
      <alignment horizontal="right"/>
    </xf>
    <xf numFmtId="3" fontId="15" fillId="0" borderId="12" xfId="1537" applyNumberFormat="1" applyFont="1" applyBorder="1"/>
    <xf numFmtId="0" fontId="11" fillId="0" borderId="15" xfId="1411" applyFont="1" applyBorder="1"/>
    <xf numFmtId="0" fontId="11" fillId="0" borderId="11" xfId="1411" applyFont="1" applyBorder="1" applyAlignment="1">
      <alignment horizontal="justify"/>
    </xf>
    <xf numFmtId="0" fontId="11" fillId="0" borderId="19" xfId="1411" applyFont="1" applyBorder="1"/>
    <xf numFmtId="0" fontId="11" fillId="0" borderId="20" xfId="1411" applyFont="1" applyBorder="1" applyAlignment="1">
      <alignment horizontal="justify"/>
    </xf>
    <xf numFmtId="0" fontId="1" fillId="0" borderId="0" xfId="1411" applyAlignment="1">
      <alignment wrapText="1"/>
    </xf>
    <xf numFmtId="0" fontId="12" fillId="0" borderId="13" xfId="1411" applyFont="1" applyBorder="1"/>
    <xf numFmtId="3" fontId="13" fillId="0" borderId="11" xfId="1411" applyNumberFormat="1" applyFont="1" applyBorder="1" applyAlignment="1">
      <alignment horizontal="right"/>
    </xf>
    <xf numFmtId="0" fontId="11" fillId="0" borderId="16" xfId="1411" applyFont="1" applyBorder="1"/>
    <xf numFmtId="0" fontId="14" fillId="0" borderId="21" xfId="1411" applyFont="1" applyBorder="1"/>
    <xf numFmtId="0" fontId="11" fillId="0" borderId="22" xfId="1411" applyFont="1" applyBorder="1" applyAlignment="1">
      <alignment horizontal="center"/>
    </xf>
    <xf numFmtId="0" fontId="11" fillId="0" borderId="15" xfId="1411" applyFont="1" applyBorder="1" applyAlignment="1">
      <alignment horizontal="center"/>
    </xf>
    <xf numFmtId="0" fontId="11" fillId="0" borderId="13" xfId="1411" applyFont="1" applyBorder="1" applyAlignment="1">
      <alignment horizontal="center"/>
    </xf>
    <xf numFmtId="0" fontId="11" fillId="0" borderId="12" xfId="1411" applyFont="1" applyBorder="1" applyAlignment="1">
      <alignment horizontal="center"/>
    </xf>
    <xf numFmtId="0" fontId="11" fillId="0" borderId="11" xfId="1411" applyFont="1" applyBorder="1" applyAlignment="1">
      <alignment horizontal="center"/>
    </xf>
    <xf numFmtId="0" fontId="11" fillId="0" borderId="0" xfId="1411" applyFont="1" applyAlignment="1">
      <alignment horizontal="center"/>
    </xf>
    <xf numFmtId="0" fontId="11" fillId="0" borderId="23" xfId="1411" applyFont="1" applyBorder="1" applyAlignment="1">
      <alignment horizontal="center"/>
    </xf>
    <xf numFmtId="0" fontId="11" fillId="0" borderId="16" xfId="1411" applyFont="1" applyBorder="1" applyAlignment="1">
      <alignment horizontal="center"/>
    </xf>
    <xf numFmtId="0" fontId="11" fillId="0" borderId="17" xfId="1411" applyFont="1" applyBorder="1" applyAlignment="1">
      <alignment horizontal="center"/>
    </xf>
    <xf numFmtId="3" fontId="11" fillId="0" borderId="12" xfId="1411" applyNumberFormat="1" applyFont="1" applyBorder="1" applyAlignment="1">
      <alignment horizontal="right"/>
    </xf>
    <xf numFmtId="0" fontId="13" fillId="0" borderId="11" xfId="1411" applyFont="1" applyBorder="1" applyAlignment="1">
      <alignment horizontal="right"/>
    </xf>
    <xf numFmtId="0" fontId="13" fillId="0" borderId="12" xfId="1411" applyFont="1" applyBorder="1" applyAlignment="1">
      <alignment horizontal="right"/>
    </xf>
    <xf numFmtId="0" fontId="13" fillId="0" borderId="15" xfId="1411" applyFont="1" applyBorder="1" applyAlignment="1">
      <alignment horizontal="right"/>
    </xf>
    <xf numFmtId="0" fontId="13" fillId="0" borderId="17" xfId="1411" applyFont="1" applyBorder="1" applyAlignment="1">
      <alignment horizontal="right"/>
    </xf>
    <xf numFmtId="0" fontId="14" fillId="0" borderId="17" xfId="1411" applyFont="1" applyBorder="1"/>
    <xf numFmtId="3" fontId="11" fillId="0" borderId="8" xfId="1411" applyNumberFormat="1" applyFont="1" applyBorder="1" applyAlignment="1">
      <alignment horizontal="right"/>
    </xf>
    <xf numFmtId="0" fontId="1" fillId="0" borderId="24" xfId="1411" applyBorder="1"/>
    <xf numFmtId="0" fontId="16" fillId="0" borderId="0" xfId="1411" applyFont="1"/>
    <xf numFmtId="0" fontId="1" fillId="0" borderId="0" xfId="1411" applyAlignment="1">
      <alignment horizontal="left" vertical="center"/>
    </xf>
    <xf numFmtId="0" fontId="11" fillId="0" borderId="25" xfId="1411" applyFont="1" applyBorder="1" applyAlignment="1">
      <alignment horizontal="center"/>
    </xf>
    <xf numFmtId="3" fontId="17" fillId="0" borderId="0" xfId="1411" applyNumberFormat="1" applyFont="1" applyBorder="1" applyAlignment="1">
      <alignment horizontal="right"/>
    </xf>
    <xf numFmtId="3" fontId="1" fillId="0" borderId="0" xfId="1411" applyNumberFormat="1"/>
    <xf numFmtId="0" fontId="19" fillId="0" borderId="0" xfId="1411" applyFont="1"/>
    <xf numFmtId="0" fontId="17" fillId="0" borderId="0" xfId="1411" applyFont="1"/>
    <xf numFmtId="3" fontId="17" fillId="0" borderId="0" xfId="1411" applyNumberFormat="1" applyFont="1" applyAlignment="1">
      <alignment horizontal="right"/>
    </xf>
    <xf numFmtId="4" fontId="1" fillId="0" borderId="0" xfId="1411" applyNumberFormat="1"/>
    <xf numFmtId="0" fontId="17" fillId="23" borderId="0" xfId="1411" applyFont="1" applyFill="1"/>
    <xf numFmtId="4" fontId="13" fillId="0" borderId="0" xfId="1411" applyNumberFormat="1" applyFont="1"/>
    <xf numFmtId="0" fontId="13" fillId="0" borderId="0" xfId="1411" applyFont="1"/>
    <xf numFmtId="3" fontId="11" fillId="0" borderId="24" xfId="1411" applyNumberFormat="1" applyFont="1" applyBorder="1" applyAlignment="1">
      <alignment horizontal="right"/>
    </xf>
    <xf numFmtId="3" fontId="11" fillId="0" borderId="0" xfId="1411" applyNumberFormat="1" applyFont="1" applyBorder="1" applyAlignment="1">
      <alignment horizontal="right"/>
    </xf>
    <xf numFmtId="14" fontId="11" fillId="0" borderId="0" xfId="1411" applyNumberFormat="1" applyFont="1" applyAlignment="1">
      <alignment horizontal="center"/>
    </xf>
    <xf numFmtId="3" fontId="11" fillId="0" borderId="0" xfId="1411" applyNumberFormat="1" applyFont="1" applyAlignment="1">
      <alignment horizontal="right"/>
    </xf>
    <xf numFmtId="3" fontId="11" fillId="0" borderId="27" xfId="1411" applyNumberFormat="1" applyFont="1" applyBorder="1" applyAlignment="1">
      <alignment horizontal="right"/>
    </xf>
    <xf numFmtId="0" fontId="11" fillId="0" borderId="0" xfId="1411" applyFont="1" applyFill="1" applyAlignment="1">
      <alignment horizontal="center"/>
    </xf>
    <xf numFmtId="14" fontId="11" fillId="0" borderId="0" xfId="1411" applyNumberFormat="1" applyFont="1" applyFill="1" applyAlignment="1">
      <alignment horizontal="center"/>
    </xf>
    <xf numFmtId="0" fontId="12" fillId="0" borderId="0" xfId="1411" applyFont="1"/>
    <xf numFmtId="4" fontId="13" fillId="0" borderId="0" xfId="1411" applyNumberFormat="1" applyFont="1" applyAlignment="1">
      <alignment horizontal="right"/>
    </xf>
    <xf numFmtId="3" fontId="13" fillId="0" borderId="0" xfId="1411" applyNumberFormat="1" applyFont="1" applyAlignment="1">
      <alignment horizontal="right"/>
    </xf>
    <xf numFmtId="3" fontId="13" fillId="0" borderId="0" xfId="1411" applyNumberFormat="1" applyFont="1"/>
    <xf numFmtId="0" fontId="13" fillId="0" borderId="21" xfId="1411" applyFont="1" applyBorder="1"/>
    <xf numFmtId="4" fontId="11" fillId="0" borderId="0" xfId="1411" applyNumberFormat="1" applyFont="1" applyAlignment="1">
      <alignment horizontal="right"/>
    </xf>
    <xf numFmtId="0" fontId="13" fillId="0" borderId="0" xfId="1411" applyFont="1" applyFill="1"/>
    <xf numFmtId="4" fontId="11" fillId="0" borderId="28" xfId="1411" applyNumberFormat="1" applyFont="1" applyBorder="1" applyAlignment="1">
      <alignment horizontal="right"/>
    </xf>
    <xf numFmtId="3" fontId="11" fillId="0" borderId="28" xfId="1411" applyNumberFormat="1" applyFont="1" applyBorder="1" applyAlignment="1">
      <alignment horizontal="right"/>
    </xf>
    <xf numFmtId="3" fontId="17" fillId="0" borderId="0" xfId="1411" applyNumberFormat="1" applyFont="1" applyBorder="1"/>
    <xf numFmtId="0" fontId="16" fillId="0" borderId="0" xfId="1411" applyFont="1" applyAlignment="1">
      <alignment horizontal="right"/>
    </xf>
    <xf numFmtId="14" fontId="1" fillId="0" borderId="0" xfId="1411" applyNumberFormat="1"/>
    <xf numFmtId="0" fontId="11" fillId="0" borderId="17" xfId="1411" applyFont="1" applyBorder="1" applyAlignment="1">
      <alignment horizontal="center" wrapText="1"/>
    </xf>
    <xf numFmtId="0" fontId="11" fillId="0" borderId="21" xfId="1411" applyFont="1" applyBorder="1" applyAlignment="1">
      <alignment horizontal="center"/>
    </xf>
    <xf numFmtId="0" fontId="13" fillId="0" borderId="8" xfId="1411" applyFont="1" applyBorder="1"/>
    <xf numFmtId="0" fontId="13" fillId="0" borderId="16" xfId="1411" applyFont="1" applyBorder="1"/>
    <xf numFmtId="0" fontId="13" fillId="0" borderId="18" xfId="1411" applyFont="1" applyBorder="1"/>
    <xf numFmtId="0" fontId="11" fillId="0" borderId="24" xfId="1411" applyFont="1" applyBorder="1" applyAlignment="1">
      <alignment horizontal="center"/>
    </xf>
    <xf numFmtId="0" fontId="11" fillId="0" borderId="15" xfId="1411" applyFont="1" applyBorder="1" applyAlignment="1">
      <alignment horizontal="center" wrapText="1"/>
    </xf>
    <xf numFmtId="0" fontId="11" fillId="0" borderId="12" xfId="1411" applyFont="1" applyBorder="1" applyAlignment="1">
      <alignment horizontal="center" wrapText="1"/>
    </xf>
    <xf numFmtId="0" fontId="13" fillId="0" borderId="9" xfId="1411" applyFont="1" applyBorder="1"/>
    <xf numFmtId="0" fontId="13" fillId="0" borderId="26" xfId="1411" applyFont="1" applyBorder="1"/>
    <xf numFmtId="0" fontId="13" fillId="0" borderId="12" xfId="1411" applyFont="1" applyBorder="1" applyAlignment="1">
      <alignment horizontal="center"/>
    </xf>
    <xf numFmtId="0" fontId="24" fillId="0" borderId="12" xfId="1411" applyFont="1" applyBorder="1" applyAlignment="1">
      <alignment horizontal="center"/>
    </xf>
    <xf numFmtId="0" fontId="13" fillId="0" borderId="11" xfId="1411" applyFont="1" applyBorder="1" applyAlignment="1">
      <alignment horizontal="center"/>
    </xf>
    <xf numFmtId="0" fontId="25" fillId="0" borderId="16" xfId="1411" applyFont="1" applyBorder="1"/>
    <xf numFmtId="0" fontId="11" fillId="0" borderId="29" xfId="1411" applyFont="1" applyBorder="1" applyAlignment="1">
      <alignment horizontal="center"/>
    </xf>
    <xf numFmtId="0" fontId="11" fillId="0" borderId="29" xfId="1411" applyFont="1" applyBorder="1"/>
    <xf numFmtId="0" fontId="13" fillId="0" borderId="29" xfId="1411" applyFont="1" applyBorder="1"/>
    <xf numFmtId="0" fontId="1" fillId="0" borderId="29" xfId="1411" applyBorder="1"/>
    <xf numFmtId="0" fontId="13" fillId="0" borderId="29" xfId="1411" applyFont="1" applyBorder="1" applyAlignment="1">
      <alignment horizontal="center"/>
    </xf>
    <xf numFmtId="0" fontId="1" fillId="0" borderId="0" xfId="1411" applyAlignment="1">
      <alignment horizontal="center"/>
    </xf>
    <xf numFmtId="3" fontId="13" fillId="0" borderId="12" xfId="1411" applyNumberFormat="1" applyFont="1" applyBorder="1"/>
    <xf numFmtId="0" fontId="19" fillId="0" borderId="21" xfId="1411" applyFont="1" applyBorder="1" applyAlignment="1">
      <alignment horizontal="center"/>
    </xf>
    <xf numFmtId="0" fontId="11" fillId="0" borderId="11" xfId="1411" applyFont="1" applyFill="1" applyBorder="1" applyAlignment="1">
      <alignment horizontal="center"/>
    </xf>
    <xf numFmtId="0" fontId="17" fillId="0" borderId="16" xfId="1411" applyFont="1" applyBorder="1"/>
    <xf numFmtId="0" fontId="18" fillId="0" borderId="17" xfId="1411" applyFont="1" applyBorder="1"/>
    <xf numFmtId="0" fontId="18" fillId="0" borderId="17" xfId="1411" applyFont="1" applyBorder="1" applyAlignment="1">
      <alignment horizontal="center"/>
    </xf>
    <xf numFmtId="0" fontId="11" fillId="0" borderId="17" xfId="1411" applyFont="1" applyFill="1" applyBorder="1" applyAlignment="1">
      <alignment horizontal="center"/>
    </xf>
    <xf numFmtId="0" fontId="13" fillId="0" borderId="11" xfId="1411" applyFont="1" applyFill="1" applyBorder="1"/>
    <xf numFmtId="3" fontId="13" fillId="0" borderId="11" xfId="1411" applyNumberFormat="1" applyFont="1" applyFill="1" applyBorder="1" applyAlignment="1">
      <alignment horizontal="right"/>
    </xf>
    <xf numFmtId="3" fontId="11" fillId="0" borderId="18" xfId="1411" applyNumberFormat="1" applyFont="1" applyFill="1" applyBorder="1" applyAlignment="1">
      <alignment horizontal="right"/>
    </xf>
    <xf numFmtId="0" fontId="27" fillId="0" borderId="0" xfId="1411" applyFont="1" applyAlignment="1">
      <alignment horizontal="right"/>
    </xf>
    <xf numFmtId="0" fontId="18" fillId="0" borderId="21" xfId="1411" applyFont="1" applyBorder="1"/>
    <xf numFmtId="0" fontId="17" fillId="0" borderId="11" xfId="1411" applyFont="1" applyBorder="1"/>
    <xf numFmtId="0" fontId="17" fillId="0" borderId="21" xfId="1411" applyFont="1" applyBorder="1"/>
    <xf numFmtId="0" fontId="17" fillId="0" borderId="17" xfId="1411" applyFont="1" applyBorder="1"/>
    <xf numFmtId="0" fontId="17" fillId="0" borderId="15" xfId="1411" applyFont="1" applyBorder="1"/>
    <xf numFmtId="0" fontId="18" fillId="0" borderId="21" xfId="1411" applyFont="1" applyBorder="1" applyAlignment="1">
      <alignment horizontal="center"/>
    </xf>
    <xf numFmtId="0" fontId="17" fillId="0" borderId="12" xfId="1411" applyFont="1" applyBorder="1" applyAlignment="1">
      <alignment horizontal="center"/>
    </xf>
    <xf numFmtId="0" fontId="17" fillId="0" borderId="11" xfId="1411" applyFont="1" applyBorder="1" applyAlignment="1">
      <alignment horizontal="center"/>
    </xf>
    <xf numFmtId="0" fontId="18" fillId="0" borderId="11" xfId="1411" applyFont="1" applyBorder="1"/>
    <xf numFmtId="3" fontId="30" fillId="0" borderId="0" xfId="1537" applyNumberFormat="1" applyFont="1" applyBorder="1" applyAlignment="1"/>
    <xf numFmtId="0" fontId="1" fillId="0" borderId="13" xfId="1411" applyBorder="1"/>
    <xf numFmtId="3" fontId="29" fillId="0" borderId="0" xfId="1411" applyNumberFormat="1" applyFont="1" applyAlignment="1">
      <alignment horizontal="right"/>
    </xf>
    <xf numFmtId="0" fontId="1" fillId="0" borderId="0" xfId="1411" applyBorder="1"/>
    <xf numFmtId="0" fontId="19" fillId="0" borderId="21" xfId="1411" applyFont="1" applyBorder="1" applyAlignment="1">
      <alignment horizontal="center"/>
    </xf>
    <xf numFmtId="0" fontId="11" fillId="0" borderId="24" xfId="1411" applyFont="1" applyBorder="1"/>
    <xf numFmtId="3" fontId="11" fillId="0" borderId="26" xfId="1411" applyNumberFormat="1" applyFont="1" applyBorder="1" applyAlignment="1"/>
    <xf numFmtId="3" fontId="11" fillId="0" borderId="8" xfId="1411" applyNumberFormat="1" applyFont="1" applyBorder="1" applyAlignment="1">
      <alignment horizontal="right"/>
    </xf>
    <xf numFmtId="0" fontId="13" fillId="0" borderId="12" xfId="1411" applyFont="1" applyBorder="1"/>
    <xf numFmtId="3" fontId="13" fillId="0" borderId="12" xfId="1411" applyNumberFormat="1" applyFont="1" applyBorder="1" applyAlignment="1">
      <alignment horizontal="right"/>
    </xf>
    <xf numFmtId="0" fontId="13" fillId="0" borderId="15" xfId="1411" applyFont="1" applyBorder="1"/>
    <xf numFmtId="3" fontId="11" fillId="0" borderId="31" xfId="1411" applyNumberFormat="1" applyFont="1" applyBorder="1" applyAlignment="1">
      <alignment horizontal="right"/>
    </xf>
    <xf numFmtId="4" fontId="35" fillId="0" borderId="0" xfId="0" applyNumberFormat="1" applyFont="1"/>
    <xf numFmtId="0" fontId="17" fillId="0" borderId="13" xfId="1411" applyFont="1" applyBorder="1" applyAlignment="1">
      <alignment horizontal="right"/>
    </xf>
    <xf numFmtId="4" fontId="19" fillId="0" borderId="26" xfId="1411" applyNumberFormat="1" applyFont="1" applyBorder="1" applyAlignment="1">
      <alignment horizontal="right"/>
    </xf>
    <xf numFmtId="3" fontId="0" fillId="0" borderId="0" xfId="0" applyNumberFormat="1" applyFont="1"/>
    <xf numFmtId="3" fontId="11" fillId="0" borderId="32" xfId="1411" applyNumberFormat="1" applyFont="1" applyBorder="1" applyAlignment="1">
      <alignment horizontal="right"/>
    </xf>
    <xf numFmtId="0" fontId="1" fillId="0" borderId="12" xfId="1411" applyBorder="1"/>
    <xf numFmtId="168" fontId="1" fillId="0" borderId="0" xfId="1411" applyNumberFormat="1"/>
    <xf numFmtId="0" fontId="13" fillId="0" borderId="25" xfId="1411" applyFont="1" applyBorder="1"/>
    <xf numFmtId="3" fontId="11" fillId="0" borderId="12" xfId="1411" applyNumberFormat="1" applyFont="1" applyBorder="1" applyAlignment="1">
      <alignment horizontal="right"/>
    </xf>
    <xf numFmtId="0" fontId="13" fillId="0" borderId="12" xfId="1411" applyFont="1" applyBorder="1"/>
    <xf numFmtId="0" fontId="11" fillId="0" borderId="12" xfId="1411" applyFont="1" applyBorder="1"/>
    <xf numFmtId="3" fontId="13" fillId="0" borderId="12" xfId="1411" applyNumberFormat="1" applyFont="1" applyBorder="1" applyAlignment="1">
      <alignment horizontal="right"/>
    </xf>
    <xf numFmtId="0" fontId="1" fillId="0" borderId="0" xfId="1411" applyBorder="1"/>
    <xf numFmtId="0" fontId="13" fillId="0" borderId="25" xfId="1411" applyFont="1" applyBorder="1"/>
    <xf numFmtId="0" fontId="13" fillId="0" borderId="12" xfId="1411" applyFont="1" applyBorder="1"/>
    <xf numFmtId="0" fontId="17" fillId="0" borderId="0" xfId="1411" applyFont="1" applyBorder="1" applyAlignment="1">
      <alignment horizontal="left" vertical="center"/>
    </xf>
    <xf numFmtId="3" fontId="13" fillId="0" borderId="12" xfId="1411" applyNumberFormat="1" applyFont="1" applyBorder="1" applyAlignment="1">
      <alignment horizontal="right"/>
    </xf>
    <xf numFmtId="0" fontId="13" fillId="0" borderId="15" xfId="1411" applyFont="1" applyBorder="1"/>
    <xf numFmtId="0" fontId="11" fillId="0" borderId="26" xfId="1411" applyFont="1" applyBorder="1"/>
    <xf numFmtId="0" fontId="11" fillId="0" borderId="11" xfId="1411" applyFont="1" applyBorder="1" applyAlignment="1">
      <alignment vertical="top" wrapText="1"/>
    </xf>
    <xf numFmtId="0" fontId="13" fillId="0" borderId="11" xfId="1411" applyFont="1" applyBorder="1" applyAlignment="1">
      <alignment wrapText="1"/>
    </xf>
    <xf numFmtId="0" fontId="11" fillId="0" borderId="11" xfId="1411" applyFont="1" applyBorder="1" applyAlignment="1">
      <alignment wrapText="1"/>
    </xf>
    <xf numFmtId="0" fontId="12" fillId="0" borderId="12" xfId="1411" applyFont="1" applyBorder="1"/>
    <xf numFmtId="3" fontId="11" fillId="0" borderId="0" xfId="1411" applyNumberFormat="1" applyFont="1" applyAlignment="1">
      <alignment horizontal="center"/>
    </xf>
    <xf numFmtId="0" fontId="38" fillId="0" borderId="0" xfId="1411" applyFont="1"/>
    <xf numFmtId="0" fontId="38" fillId="0" borderId="0" xfId="1411" applyFont="1" applyFill="1"/>
    <xf numFmtId="0" fontId="37" fillId="0" borderId="0" xfId="0" applyFont="1" applyFill="1"/>
    <xf numFmtId="0" fontId="1" fillId="0" borderId="25" xfId="1411" applyBorder="1"/>
    <xf numFmtId="0" fontId="13" fillId="0" borderId="12" xfId="1411" applyFont="1" applyBorder="1"/>
    <xf numFmtId="3" fontId="37" fillId="0" borderId="0" xfId="0" applyNumberFormat="1" applyFont="1" applyFill="1"/>
    <xf numFmtId="0" fontId="36" fillId="0" borderId="0" xfId="0" applyFont="1" applyFill="1"/>
    <xf numFmtId="3" fontId="36" fillId="0" borderId="0" xfId="0" applyNumberFormat="1" applyFont="1" applyFill="1"/>
    <xf numFmtId="14" fontId="19" fillId="0" borderId="0" xfId="1411" applyNumberFormat="1" applyFont="1" applyAlignment="1">
      <alignment horizontal="center"/>
    </xf>
    <xf numFmtId="0" fontId="1" fillId="0" borderId="0" xfId="1411" applyBorder="1"/>
    <xf numFmtId="0" fontId="13" fillId="0" borderId="25" xfId="1411" applyFont="1" applyBorder="1"/>
    <xf numFmtId="0" fontId="17" fillId="0" borderId="0" xfId="1411" applyFont="1" applyBorder="1" applyAlignment="1">
      <alignment horizontal="left" vertical="center"/>
    </xf>
    <xf numFmtId="0" fontId="11" fillId="0" borderId="12" xfId="1411" applyFont="1" applyBorder="1" applyAlignment="1">
      <alignment horizontal="center"/>
    </xf>
    <xf numFmtId="3" fontId="13" fillId="0" borderId="12" xfId="1411" applyNumberFormat="1" applyFont="1" applyBorder="1" applyAlignment="1">
      <alignment horizontal="right"/>
    </xf>
    <xf numFmtId="3" fontId="13" fillId="0" borderId="12" xfId="1411" applyNumberFormat="1" applyFont="1" applyBorder="1" applyAlignment="1">
      <alignment horizontal="right"/>
    </xf>
    <xf numFmtId="0" fontId="11" fillId="0" borderId="35" xfId="1411" applyFont="1" applyBorder="1"/>
    <xf numFmtId="3" fontId="11" fillId="0" borderId="36" xfId="1411" applyNumberFormat="1" applyFont="1" applyBorder="1" applyAlignment="1">
      <alignment horizontal="right"/>
    </xf>
    <xf numFmtId="3" fontId="13" fillId="0" borderId="13" xfId="1411" applyNumberFormat="1" applyFont="1" applyBorder="1" applyAlignment="1">
      <alignment horizontal="right"/>
    </xf>
    <xf numFmtId="3" fontId="11" fillId="0" borderId="37" xfId="1411" applyNumberFormat="1" applyFont="1" applyBorder="1" applyAlignment="1">
      <alignment horizontal="right"/>
    </xf>
    <xf numFmtId="3" fontId="15" fillId="0" borderId="40" xfId="1537" applyNumberFormat="1" applyFont="1" applyBorder="1" applyAlignment="1"/>
    <xf numFmtId="0" fontId="1" fillId="0" borderId="0" xfId="1411" applyBorder="1"/>
    <xf numFmtId="0" fontId="13" fillId="0" borderId="12" xfId="1411" applyFont="1" applyBorder="1" applyAlignment="1">
      <alignment horizontal="right"/>
    </xf>
    <xf numFmtId="0" fontId="13" fillId="0" borderId="11" xfId="1411" applyFont="1" applyBorder="1" applyAlignment="1">
      <alignment horizontal="right"/>
    </xf>
    <xf numFmtId="0" fontId="14" fillId="0" borderId="21" xfId="1411" applyFont="1" applyBorder="1"/>
    <xf numFmtId="0" fontId="11" fillId="0" borderId="15" xfId="1411" applyFont="1" applyBorder="1" applyAlignment="1">
      <alignment horizontal="center"/>
    </xf>
    <xf numFmtId="3" fontId="11" fillId="0" borderId="12" xfId="1411" applyNumberFormat="1" applyFont="1" applyBorder="1" applyAlignment="1">
      <alignment horizontal="right"/>
    </xf>
    <xf numFmtId="3" fontId="11" fillId="0" borderId="11" xfId="1411" applyNumberFormat="1" applyFont="1" applyBorder="1" applyAlignment="1">
      <alignment horizontal="right"/>
    </xf>
    <xf numFmtId="0" fontId="13" fillId="0" borderId="12" xfId="1411" applyFont="1" applyBorder="1"/>
    <xf numFmtId="0" fontId="13" fillId="0" borderId="11" xfId="1411" applyFont="1" applyBorder="1"/>
    <xf numFmtId="3" fontId="11" fillId="0" borderId="8" xfId="1411" applyNumberFormat="1" applyFont="1" applyBorder="1" applyAlignment="1">
      <alignment horizontal="right"/>
    </xf>
    <xf numFmtId="0" fontId="11" fillId="0" borderId="12" xfId="1411" applyFont="1" applyBorder="1" applyAlignment="1">
      <alignment horizontal="center"/>
    </xf>
    <xf numFmtId="3" fontId="11" fillId="0" borderId="42" xfId="1411" applyNumberFormat="1" applyFont="1" applyBorder="1" applyAlignment="1">
      <alignment horizontal="right"/>
    </xf>
    <xf numFmtId="3" fontId="21" fillId="0" borderId="0" xfId="1411" applyNumberFormat="1" applyFont="1"/>
    <xf numFmtId="3" fontId="19" fillId="0" borderId="42" xfId="1411" applyNumberFormat="1" applyFont="1" applyBorder="1"/>
    <xf numFmtId="169" fontId="1" fillId="0" borderId="0" xfId="2021" applyNumberFormat="1" applyFont="1"/>
    <xf numFmtId="0" fontId="1" fillId="0" borderId="0" xfId="1411" applyBorder="1"/>
    <xf numFmtId="0" fontId="17" fillId="0" borderId="0" xfId="1411" applyFont="1" applyBorder="1" applyAlignment="1">
      <alignment horizontal="left"/>
    </xf>
    <xf numFmtId="0" fontId="17" fillId="0" borderId="0" xfId="1411" applyFont="1" applyBorder="1"/>
    <xf numFmtId="0" fontId="13" fillId="0" borderId="0" xfId="1411" applyFont="1" applyBorder="1"/>
    <xf numFmtId="0" fontId="11" fillId="0" borderId="0" xfId="1411" applyFont="1" applyBorder="1"/>
    <xf numFmtId="3" fontId="19" fillId="0" borderId="24" xfId="1411" applyNumberFormat="1" applyFont="1" applyBorder="1" applyAlignment="1">
      <alignment horizontal="right"/>
    </xf>
    <xf numFmtId="3" fontId="17" fillId="0" borderId="0" xfId="1411" applyNumberFormat="1" applyFont="1" applyBorder="1" applyAlignment="1">
      <alignment horizontal="right"/>
    </xf>
    <xf numFmtId="3" fontId="17" fillId="0" borderId="21" xfId="1411" applyNumberFormat="1" applyFont="1" applyBorder="1" applyAlignment="1">
      <alignment horizontal="right"/>
    </xf>
    <xf numFmtId="0" fontId="13" fillId="0" borderId="0" xfId="1411" applyFont="1" applyBorder="1"/>
    <xf numFmtId="0" fontId="17" fillId="0" borderId="35" xfId="1411" applyFont="1" applyBorder="1"/>
    <xf numFmtId="14" fontId="19" fillId="0" borderId="39" xfId="1411" applyNumberFormat="1" applyFont="1" applyBorder="1" applyAlignment="1">
      <alignment horizontal="center"/>
    </xf>
    <xf numFmtId="4" fontId="17" fillId="0" borderId="13" xfId="1411" applyNumberFormat="1" applyFont="1" applyBorder="1" applyAlignment="1">
      <alignment horizontal="right"/>
    </xf>
    <xf numFmtId="3" fontId="19" fillId="0" borderId="0" xfId="1411" applyNumberFormat="1" applyFont="1" applyAlignment="1">
      <alignment horizontal="right"/>
    </xf>
    <xf numFmtId="0" fontId="19" fillId="0" borderId="0" xfId="1411" applyFont="1" applyAlignment="1">
      <alignment horizontal="center"/>
    </xf>
    <xf numFmtId="4" fontId="17" fillId="0" borderId="0" xfId="1411" applyNumberFormat="1" applyFont="1"/>
    <xf numFmtId="3" fontId="17" fillId="0" borderId="0" xfId="1411" applyNumberFormat="1" applyFont="1"/>
    <xf numFmtId="0" fontId="17" fillId="0" borderId="0" xfId="1411" applyFont="1" applyAlignment="1">
      <alignment horizontal="right"/>
    </xf>
    <xf numFmtId="4" fontId="11" fillId="0" borderId="34" xfId="1411" applyNumberFormat="1" applyFont="1" applyBorder="1" applyAlignment="1">
      <alignment horizontal="right"/>
    </xf>
    <xf numFmtId="3" fontId="11" fillId="0" borderId="34" xfId="1411" applyNumberFormat="1" applyFont="1" applyBorder="1" applyAlignment="1">
      <alignment horizontal="right"/>
    </xf>
    <xf numFmtId="3" fontId="13" fillId="0" borderId="0" xfId="1411" applyNumberFormat="1" applyFont="1" applyBorder="1"/>
    <xf numFmtId="0" fontId="13" fillId="0" borderId="0" xfId="1411" applyFont="1" applyBorder="1" applyAlignment="1"/>
    <xf numFmtId="3" fontId="13" fillId="0" borderId="0" xfId="1411" applyNumberFormat="1" applyFont="1" applyBorder="1" applyAlignment="1"/>
    <xf numFmtId="3" fontId="11" fillId="0" borderId="0" xfId="1411" applyNumberFormat="1" applyFont="1" applyBorder="1" applyAlignment="1">
      <alignment horizontal="right"/>
    </xf>
    <xf numFmtId="3" fontId="11" fillId="0" borderId="0" xfId="1411" applyNumberFormat="1" applyFont="1" applyBorder="1" applyAlignment="1"/>
    <xf numFmtId="14" fontId="11" fillId="0" borderId="0" xfId="1411" applyNumberFormat="1" applyFont="1" applyBorder="1" applyAlignment="1"/>
    <xf numFmtId="3" fontId="11" fillId="0" borderId="33" xfId="1411" applyNumberFormat="1" applyFont="1" applyBorder="1" applyAlignment="1"/>
    <xf numFmtId="0" fontId="11" fillId="0" borderId="0" xfId="1411" applyFont="1" applyBorder="1" applyAlignment="1"/>
    <xf numFmtId="3" fontId="13" fillId="0" borderId="0" xfId="1411" applyNumberFormat="1" applyFont="1" applyBorder="1" applyAlignment="1">
      <alignment horizontal="right"/>
    </xf>
    <xf numFmtId="3" fontId="11" fillId="0" borderId="26" xfId="1411" applyNumberFormat="1" applyFont="1" applyBorder="1" applyAlignment="1">
      <alignment horizontal="right"/>
    </xf>
    <xf numFmtId="0" fontId="13" fillId="0" borderId="0" xfId="1411" applyFont="1" applyAlignment="1">
      <alignment horizontal="right"/>
    </xf>
    <xf numFmtId="14" fontId="11" fillId="0" borderId="0" xfId="1411" applyNumberFormat="1" applyFont="1" applyAlignment="1">
      <alignment horizontal="right"/>
    </xf>
    <xf numFmtId="14" fontId="13" fillId="0" borderId="0" xfId="1411" applyNumberFormat="1" applyFont="1" applyAlignment="1">
      <alignment horizontal="right"/>
    </xf>
    <xf numFmtId="0" fontId="13" fillId="0" borderId="21" xfId="1411" applyFont="1" applyBorder="1" applyAlignment="1">
      <alignment horizontal="right"/>
    </xf>
    <xf numFmtId="3" fontId="17" fillId="0" borderId="39" xfId="1411" applyNumberFormat="1" applyFont="1" applyBorder="1" applyAlignment="1">
      <alignment horizontal="right"/>
    </xf>
    <xf numFmtId="3" fontId="17" fillId="0" borderId="40" xfId="1411" applyNumberFormat="1" applyFont="1" applyBorder="1" applyAlignment="1">
      <alignment horizontal="right"/>
    </xf>
    <xf numFmtId="0" fontId="17" fillId="0" borderId="40" xfId="1411" applyFont="1" applyBorder="1" applyAlignment="1">
      <alignment horizontal="right"/>
    </xf>
    <xf numFmtId="0" fontId="17" fillId="0" borderId="41" xfId="1411" applyFont="1" applyBorder="1"/>
    <xf numFmtId="14" fontId="36" fillId="0" borderId="0" xfId="0" applyNumberFormat="1" applyFont="1"/>
    <xf numFmtId="0" fontId="11" fillId="0" borderId="35" xfId="1411" applyFont="1" applyBorder="1" applyAlignment="1">
      <alignment horizontal="center"/>
    </xf>
    <xf numFmtId="0" fontId="13" fillId="0" borderId="0" xfId="1411" applyFont="1" applyBorder="1"/>
    <xf numFmtId="3" fontId="11" fillId="0" borderId="51" xfId="1411" applyNumberFormat="1" applyFont="1" applyBorder="1" applyAlignment="1"/>
    <xf numFmtId="3" fontId="11" fillId="0" borderId="50" xfId="1411" applyNumberFormat="1" applyFont="1" applyBorder="1" applyAlignment="1"/>
    <xf numFmtId="3" fontId="11" fillId="0" borderId="52" xfId="1411" applyNumberFormat="1" applyFont="1" applyBorder="1" applyAlignment="1">
      <alignment horizontal="right"/>
    </xf>
    <xf numFmtId="170" fontId="1" fillId="0" borderId="0" xfId="2021" applyNumberFormat="1" applyFont="1"/>
    <xf numFmtId="170" fontId="13" fillId="0" borderId="29" xfId="1411" applyNumberFormat="1" applyFont="1" applyBorder="1" applyAlignment="1">
      <alignment horizontal="center"/>
    </xf>
    <xf numFmtId="170" fontId="11" fillId="0" borderId="29" xfId="1411" applyNumberFormat="1" applyFont="1" applyBorder="1" applyAlignment="1">
      <alignment horizontal="center"/>
    </xf>
    <xf numFmtId="0" fontId="42" fillId="0" borderId="29" xfId="1411" applyFont="1" applyBorder="1"/>
    <xf numFmtId="166" fontId="19" fillId="0" borderId="12" xfId="1411" applyNumberFormat="1" applyFont="1" applyBorder="1" applyAlignment="1">
      <alignment horizontal="right"/>
    </xf>
    <xf numFmtId="0" fontId="19" fillId="0" borderId="12" xfId="1411" applyFont="1" applyBorder="1"/>
    <xf numFmtId="10" fontId="19" fillId="0" borderId="12" xfId="1411" applyNumberFormat="1" applyFont="1" applyBorder="1" applyAlignment="1">
      <alignment horizontal="right"/>
    </xf>
    <xf numFmtId="166" fontId="19" fillId="0" borderId="11" xfId="1411" applyNumberFormat="1" applyFont="1" applyBorder="1" applyAlignment="1">
      <alignment horizontal="right"/>
    </xf>
    <xf numFmtId="0" fontId="19" fillId="0" borderId="11" xfId="1411" applyFont="1" applyBorder="1"/>
    <xf numFmtId="168" fontId="19" fillId="0" borderId="11" xfId="1411" applyNumberFormat="1" applyFont="1" applyBorder="1" applyAlignment="1">
      <alignment horizontal="right"/>
    </xf>
    <xf numFmtId="10" fontId="19" fillId="0" borderId="11" xfId="1411" applyNumberFormat="1" applyFont="1" applyBorder="1" applyAlignment="1">
      <alignment horizontal="right"/>
    </xf>
    <xf numFmtId="166" fontId="19" fillId="0" borderId="0" xfId="1411" applyNumberFormat="1" applyFont="1" applyAlignment="1">
      <alignment horizontal="right"/>
    </xf>
    <xf numFmtId="0" fontId="42" fillId="0" borderId="0" xfId="1411" applyFont="1"/>
    <xf numFmtId="2" fontId="19" fillId="0" borderId="0" xfId="1411" applyNumberFormat="1" applyFont="1" applyAlignment="1">
      <alignment horizontal="right"/>
    </xf>
    <xf numFmtId="10" fontId="19" fillId="0" borderId="0" xfId="1411" applyNumberFormat="1" applyFont="1" applyAlignment="1">
      <alignment horizontal="right"/>
    </xf>
    <xf numFmtId="0" fontId="16" fillId="0" borderId="11" xfId="1411" applyFont="1" applyBorder="1"/>
    <xf numFmtId="2" fontId="19" fillId="0" borderId="11" xfId="1411" applyNumberFormat="1" applyFont="1" applyBorder="1" applyAlignment="1">
      <alignment horizontal="right"/>
    </xf>
    <xf numFmtId="4" fontId="14" fillId="0" borderId="0" xfId="1411" applyNumberFormat="1" applyFont="1"/>
    <xf numFmtId="0" fontId="15" fillId="0" borderId="0" xfId="0" applyFont="1"/>
    <xf numFmtId="14" fontId="11" fillId="0" borderId="0" xfId="1411" applyNumberFormat="1" applyFont="1" applyBorder="1" applyAlignment="1">
      <alignment horizontal="right"/>
    </xf>
    <xf numFmtId="3" fontId="13" fillId="0" borderId="0" xfId="1411" applyNumberFormat="1" applyFont="1" applyAlignment="1"/>
    <xf numFmtId="3" fontId="20" fillId="0" borderId="0" xfId="0" applyNumberFormat="1" applyFont="1" applyAlignment="1">
      <alignment horizontal="center"/>
    </xf>
    <xf numFmtId="0" fontId="11" fillId="0" borderId="16" xfId="1411" applyFont="1" applyBorder="1" applyAlignment="1">
      <alignment horizontal="center"/>
    </xf>
    <xf numFmtId="0" fontId="11" fillId="0" borderId="39" xfId="1411" applyFont="1" applyBorder="1" applyAlignment="1">
      <alignment horizontal="center"/>
    </xf>
    <xf numFmtId="14" fontId="11" fillId="0" borderId="41" xfId="1411" applyNumberFormat="1" applyFont="1" applyBorder="1" applyAlignment="1">
      <alignment horizontal="center"/>
    </xf>
    <xf numFmtId="0" fontId="13" fillId="0" borderId="13" xfId="1411" applyFont="1" applyBorder="1" applyAlignment="1">
      <alignment horizontal="right"/>
    </xf>
    <xf numFmtId="0" fontId="14" fillId="0" borderId="0" xfId="1411" applyFont="1" applyBorder="1"/>
    <xf numFmtId="0" fontId="14" fillId="0" borderId="44" xfId="1411" applyFont="1" applyBorder="1"/>
    <xf numFmtId="0" fontId="13" fillId="0" borderId="39" xfId="1411" applyFont="1" applyBorder="1"/>
    <xf numFmtId="3" fontId="11" fillId="0" borderId="44" xfId="1411" applyNumberFormat="1" applyFont="1" applyBorder="1" applyAlignment="1">
      <alignment horizontal="right"/>
    </xf>
    <xf numFmtId="3" fontId="11" fillId="0" borderId="40" xfId="1411" applyNumberFormat="1" applyFont="1" applyBorder="1" applyAlignment="1"/>
    <xf numFmtId="0" fontId="13" fillId="0" borderId="40" xfId="1411" applyFont="1" applyBorder="1"/>
    <xf numFmtId="0" fontId="13" fillId="0" borderId="40" xfId="1411" applyFont="1" applyBorder="1" applyAlignment="1">
      <alignment horizontal="right"/>
    </xf>
    <xf numFmtId="3" fontId="13" fillId="0" borderId="44" xfId="1411" applyNumberFormat="1" applyFont="1" applyBorder="1" applyAlignment="1">
      <alignment horizontal="right"/>
    </xf>
    <xf numFmtId="170" fontId="13" fillId="0" borderId="40" xfId="2021" applyNumberFormat="1" applyFont="1" applyBorder="1" applyAlignment="1">
      <alignment horizontal="center" wrapText="1"/>
    </xf>
    <xf numFmtId="0" fontId="14" fillId="0" borderId="41" xfId="1411" applyFont="1" applyBorder="1"/>
    <xf numFmtId="3" fontId="11" fillId="0" borderId="43" xfId="1411" applyNumberFormat="1" applyFont="1" applyBorder="1" applyAlignment="1">
      <alignment horizontal="right"/>
    </xf>
    <xf numFmtId="3" fontId="11" fillId="0" borderId="54" xfId="1411" applyNumberFormat="1" applyFont="1" applyBorder="1" applyAlignment="1"/>
    <xf numFmtId="3" fontId="19" fillId="0" borderId="55" xfId="1411" applyNumberFormat="1" applyFont="1" applyBorder="1" applyAlignment="1">
      <alignment horizontal="right"/>
    </xf>
    <xf numFmtId="0" fontId="17" fillId="0" borderId="0" xfId="1411" applyFont="1" applyBorder="1"/>
    <xf numFmtId="0" fontId="13" fillId="0" borderId="0" xfId="1411" applyFont="1" applyBorder="1"/>
    <xf numFmtId="0" fontId="11" fillId="0" borderId="0" xfId="1411" applyFont="1" applyBorder="1"/>
    <xf numFmtId="3" fontId="13" fillId="0" borderId="12" xfId="1411" applyNumberFormat="1" applyFont="1" applyBorder="1" applyAlignment="1">
      <alignment horizontal="right"/>
    </xf>
    <xf numFmtId="3" fontId="11" fillId="0" borderId="8" xfId="1411" applyNumberFormat="1" applyFont="1" applyBorder="1" applyAlignment="1">
      <alignment horizontal="right"/>
    </xf>
    <xf numFmtId="3" fontId="15" fillId="0" borderId="56" xfId="1537" applyNumberFormat="1" applyFont="1" applyBorder="1" applyAlignment="1"/>
    <xf numFmtId="3" fontId="11" fillId="0" borderId="56" xfId="1411" applyNumberFormat="1" applyFont="1" applyBorder="1" applyAlignment="1">
      <alignment horizontal="right"/>
    </xf>
    <xf numFmtId="0" fontId="13" fillId="0" borderId="56" xfId="1411" applyFont="1" applyBorder="1" applyAlignment="1">
      <alignment horizontal="right"/>
    </xf>
    <xf numFmtId="3" fontId="15" fillId="0" borderId="56" xfId="1537" applyNumberFormat="1" applyFont="1" applyBorder="1"/>
    <xf numFmtId="0" fontId="33" fillId="24" borderId="0" xfId="1411" applyFont="1" applyFill="1" applyBorder="1" applyAlignment="1"/>
    <xf numFmtId="0" fontId="13" fillId="0" borderId="57" xfId="1411" applyFont="1" applyBorder="1" applyAlignment="1">
      <alignment horizontal="right"/>
    </xf>
    <xf numFmtId="0" fontId="11" fillId="0" borderId="11" xfId="1411" applyFont="1" applyBorder="1" applyAlignment="1">
      <alignment horizontal="center" wrapText="1"/>
    </xf>
    <xf numFmtId="0" fontId="11" fillId="0" borderId="57" xfId="1411" applyFont="1" applyBorder="1" applyAlignment="1">
      <alignment horizontal="center" wrapText="1"/>
    </xf>
    <xf numFmtId="3" fontId="11" fillId="0" borderId="21" xfId="1411" applyNumberFormat="1" applyFont="1" applyBorder="1" applyAlignment="1">
      <alignment horizontal="right"/>
    </xf>
    <xf numFmtId="3" fontId="14" fillId="0" borderId="0" xfId="1411" applyNumberFormat="1" applyFont="1"/>
    <xf numFmtId="3" fontId="38" fillId="0" borderId="0" xfId="1411" applyNumberFormat="1" applyFont="1" applyFill="1"/>
    <xf numFmtId="0" fontId="1" fillId="0" borderId="0" xfId="1411" applyBorder="1"/>
    <xf numFmtId="0" fontId="11" fillId="0" borderId="15" xfId="1411" applyFont="1" applyBorder="1" applyAlignment="1">
      <alignment horizontal="center"/>
    </xf>
    <xf numFmtId="0" fontId="13" fillId="0" borderId="0" xfId="1411" applyFont="1" applyBorder="1"/>
    <xf numFmtId="0" fontId="11" fillId="0" borderId="0" xfId="1411" applyFont="1" applyBorder="1"/>
    <xf numFmtId="0" fontId="11" fillId="0" borderId="8" xfId="1411" applyFont="1" applyBorder="1"/>
    <xf numFmtId="0" fontId="11" fillId="0" borderId="25" xfId="1411" applyFont="1" applyBorder="1" applyAlignment="1">
      <alignment horizontal="center"/>
    </xf>
    <xf numFmtId="0" fontId="13" fillId="0" borderId="12" xfId="1411" applyFont="1" applyBorder="1"/>
    <xf numFmtId="0" fontId="11" fillId="0" borderId="12" xfId="1411" applyFont="1" applyBorder="1" applyAlignment="1">
      <alignment horizontal="center"/>
    </xf>
    <xf numFmtId="3" fontId="13" fillId="0" borderId="12" xfId="1411" applyNumberFormat="1" applyFont="1" applyBorder="1" applyAlignment="1">
      <alignment horizontal="right"/>
    </xf>
    <xf numFmtId="0" fontId="13" fillId="0" borderId="15" xfId="1411" applyFont="1" applyBorder="1"/>
    <xf numFmtId="3" fontId="11" fillId="0" borderId="8" xfId="1411" applyNumberFormat="1" applyFont="1" applyBorder="1" applyAlignment="1">
      <alignment horizontal="right"/>
    </xf>
    <xf numFmtId="0" fontId="13" fillId="0" borderId="8" xfId="1411" applyFont="1" applyBorder="1"/>
    <xf numFmtId="0" fontId="13" fillId="0" borderId="25" xfId="1411" applyFont="1" applyBorder="1"/>
    <xf numFmtId="0" fontId="19" fillId="0" borderId="21" xfId="1411" applyFont="1" applyBorder="1" applyAlignment="1">
      <alignment horizontal="center"/>
    </xf>
    <xf numFmtId="0" fontId="13" fillId="0" borderId="0" xfId="1411" applyFont="1" applyBorder="1"/>
    <xf numFmtId="0" fontId="11" fillId="0" borderId="12" xfId="1411" applyFont="1" applyBorder="1" applyAlignment="1">
      <alignment horizontal="center"/>
    </xf>
    <xf numFmtId="0" fontId="17" fillId="0" borderId="0" xfId="1411" applyFont="1" applyBorder="1" applyAlignment="1">
      <alignment horizontal="left"/>
    </xf>
    <xf numFmtId="0" fontId="13" fillId="0" borderId="0" xfId="1411" applyFont="1" applyBorder="1"/>
    <xf numFmtId="0" fontId="11" fillId="0" borderId="0" xfId="1411" applyFont="1" applyBorder="1"/>
    <xf numFmtId="0" fontId="17" fillId="0" borderId="0" xfId="1411" applyFont="1" applyBorder="1"/>
    <xf numFmtId="0" fontId="13" fillId="0" borderId="0" xfId="1411" applyFont="1" applyBorder="1"/>
    <xf numFmtId="0" fontId="11" fillId="0" borderId="0" xfId="1411" applyFont="1" applyBorder="1"/>
    <xf numFmtId="0" fontId="34" fillId="0" borderId="0" xfId="1411" applyFont="1"/>
    <xf numFmtId="4" fontId="46" fillId="0" borderId="0" xfId="0" applyNumberFormat="1" applyFont="1" applyFill="1" applyBorder="1"/>
    <xf numFmtId="0" fontId="17" fillId="0" borderId="0" xfId="1411" applyFont="1" applyBorder="1"/>
    <xf numFmtId="4" fontId="38" fillId="0" borderId="0" xfId="1411" applyNumberFormat="1" applyFont="1" applyFill="1"/>
    <xf numFmtId="0" fontId="47" fillId="0" borderId="0" xfId="1411" applyFont="1" applyBorder="1"/>
    <xf numFmtId="170" fontId="14" fillId="0" borderId="0" xfId="2021" applyNumberFormat="1" applyFont="1"/>
    <xf numFmtId="170" fontId="48" fillId="0" borderId="0" xfId="2021" applyNumberFormat="1" applyFont="1"/>
    <xf numFmtId="0" fontId="17" fillId="0" borderId="61" xfId="1411" applyFont="1" applyBorder="1"/>
    <xf numFmtId="3" fontId="17" fillId="0" borderId="53" xfId="1411" applyNumberFormat="1" applyFont="1" applyBorder="1" applyAlignment="1">
      <alignment horizontal="right"/>
    </xf>
    <xf numFmtId="0" fontId="17" fillId="0" borderId="63" xfId="1411" applyFont="1" applyBorder="1" applyAlignment="1">
      <alignment horizontal="right"/>
    </xf>
    <xf numFmtId="0" fontId="17" fillId="0" borderId="64" xfId="1411" applyFont="1" applyBorder="1"/>
    <xf numFmtId="0" fontId="49" fillId="0" borderId="0" xfId="0" applyFont="1" applyAlignment="1">
      <alignment horizontal="right" vertical="center"/>
    </xf>
    <xf numFmtId="164" fontId="1" fillId="0" borderId="0" xfId="2021" applyFont="1"/>
    <xf numFmtId="0" fontId="11" fillId="0" borderId="0" xfId="1411" applyFont="1" applyBorder="1"/>
    <xf numFmtId="0" fontId="13" fillId="0" borderId="12" xfId="1411" applyFont="1" applyBorder="1"/>
    <xf numFmtId="0" fontId="19" fillId="0" borderId="0" xfId="1411" applyFont="1" applyBorder="1" applyAlignment="1"/>
    <xf numFmtId="3" fontId="19" fillId="0" borderId="0" xfId="1411" applyNumberFormat="1" applyFont="1" applyBorder="1" applyAlignment="1"/>
    <xf numFmtId="0" fontId="17" fillId="0" borderId="0" xfId="1411" applyFont="1" applyBorder="1" applyAlignment="1"/>
    <xf numFmtId="0" fontId="1" fillId="0" borderId="0" xfId="1411" applyBorder="1"/>
    <xf numFmtId="0" fontId="19" fillId="0" borderId="0" xfId="1411" applyFont="1" applyBorder="1"/>
    <xf numFmtId="0" fontId="17" fillId="0" borderId="0" xfId="1411" applyFont="1" applyBorder="1"/>
    <xf numFmtId="0" fontId="17" fillId="0" borderId="0" xfId="1411" applyFont="1" applyBorder="1" applyAlignment="1">
      <alignment horizontal="left"/>
    </xf>
    <xf numFmtId="14" fontId="11" fillId="0" borderId="65" xfId="1411" applyNumberFormat="1" applyFont="1" applyBorder="1" applyAlignment="1">
      <alignment horizontal="center"/>
    </xf>
    <xf numFmtId="0" fontId="13" fillId="0" borderId="66" xfId="1411" applyFont="1" applyBorder="1"/>
    <xf numFmtId="3" fontId="15" fillId="0" borderId="66" xfId="1537" applyNumberFormat="1" applyFont="1" applyBorder="1" applyAlignment="1"/>
    <xf numFmtId="0" fontId="44" fillId="0" borderId="6" xfId="0" applyFont="1" applyBorder="1"/>
    <xf numFmtId="3" fontId="11" fillId="0" borderId="67" xfId="1411" applyNumberFormat="1" applyFont="1" applyBorder="1" applyAlignment="1">
      <alignment horizontal="right"/>
    </xf>
    <xf numFmtId="0" fontId="11" fillId="0" borderId="66" xfId="1411" applyFont="1" applyBorder="1"/>
    <xf numFmtId="3" fontId="15" fillId="0" borderId="66" xfId="1537" applyNumberFormat="1" applyFont="1" applyBorder="1"/>
    <xf numFmtId="0" fontId="13" fillId="0" borderId="67" xfId="1411" applyFont="1" applyBorder="1" applyAlignment="1">
      <alignment horizontal="right"/>
    </xf>
    <xf numFmtId="3" fontId="11" fillId="0" borderId="58" xfId="1411" applyNumberFormat="1" applyFont="1" applyBorder="1" applyAlignment="1">
      <alignment horizontal="right"/>
    </xf>
    <xf numFmtId="3" fontId="11" fillId="0" borderId="65" xfId="1411" applyNumberFormat="1" applyFont="1" applyBorder="1" applyAlignment="1">
      <alignment horizontal="right"/>
    </xf>
    <xf numFmtId="3" fontId="13" fillId="0" borderId="66" xfId="1411" applyNumberFormat="1" applyFont="1" applyBorder="1" applyAlignment="1">
      <alignment horizontal="right"/>
    </xf>
    <xf numFmtId="0" fontId="14" fillId="0" borderId="58" xfId="1411" applyFont="1" applyBorder="1"/>
    <xf numFmtId="3" fontId="15" fillId="0" borderId="67" xfId="1537" applyNumberFormat="1" applyFont="1" applyBorder="1"/>
    <xf numFmtId="3" fontId="11" fillId="0" borderId="57" xfId="1411" applyNumberFormat="1" applyFont="1" applyBorder="1" applyAlignment="1">
      <alignment horizontal="right"/>
    </xf>
    <xf numFmtId="3" fontId="11" fillId="0" borderId="69" xfId="1411" applyNumberFormat="1" applyFont="1" applyBorder="1" applyAlignment="1">
      <alignment horizontal="right"/>
    </xf>
    <xf numFmtId="3" fontId="1" fillId="0" borderId="0" xfId="1411" applyNumberFormat="1" applyBorder="1"/>
    <xf numFmtId="3" fontId="11" fillId="0" borderId="70" xfId="1411" applyNumberFormat="1" applyFont="1" applyBorder="1" applyAlignment="1">
      <alignment horizontal="right"/>
    </xf>
    <xf numFmtId="0" fontId="13" fillId="0" borderId="0" xfId="1411" applyFont="1" applyBorder="1"/>
    <xf numFmtId="0" fontId="11" fillId="0" borderId="0" xfId="1411" applyFont="1" applyBorder="1"/>
    <xf numFmtId="0" fontId="27" fillId="0" borderId="0" xfId="1411" applyFont="1" applyBorder="1" applyAlignment="1">
      <alignment horizontal="center"/>
    </xf>
    <xf numFmtId="3" fontId="11" fillId="0" borderId="62" xfId="1411" applyNumberFormat="1" applyFont="1" applyBorder="1" applyAlignment="1">
      <alignment horizontal="right"/>
    </xf>
    <xf numFmtId="3" fontId="42" fillId="0" borderId="0" xfId="1411" applyNumberFormat="1" applyFont="1" applyBorder="1"/>
    <xf numFmtId="3" fontId="14" fillId="27" borderId="0" xfId="1411" applyNumberFormat="1" applyFont="1" applyFill="1"/>
    <xf numFmtId="3" fontId="1" fillId="0" borderId="0" xfId="1411" applyNumberFormat="1" applyFill="1"/>
    <xf numFmtId="4" fontId="1" fillId="0" borderId="0" xfId="1411" applyNumberFormat="1" applyFill="1"/>
    <xf numFmtId="14" fontId="34" fillId="0" borderId="0" xfId="1411" applyNumberFormat="1" applyFont="1" applyAlignment="1">
      <alignment horizontal="center"/>
    </xf>
    <xf numFmtId="14" fontId="34" fillId="0" borderId="0" xfId="1411" applyNumberFormat="1" applyFont="1"/>
    <xf numFmtId="164" fontId="11" fillId="0" borderId="51" xfId="2021" applyFont="1" applyBorder="1" applyAlignment="1"/>
    <xf numFmtId="0" fontId="11" fillId="0" borderId="38" xfId="1411" applyFont="1" applyBorder="1" applyAlignment="1">
      <alignment horizontal="center"/>
    </xf>
    <xf numFmtId="0" fontId="18" fillId="0" borderId="58" xfId="1411" applyFont="1" applyBorder="1" applyAlignment="1">
      <alignment horizontal="center"/>
    </xf>
    <xf numFmtId="164" fontId="11" fillId="0" borderId="52" xfId="2021" applyFont="1" applyBorder="1" applyAlignment="1">
      <alignment horizontal="right"/>
    </xf>
    <xf numFmtId="164" fontId="13" fillId="0" borderId="0" xfId="2021" applyFont="1" applyAlignment="1">
      <alignment horizontal="right"/>
    </xf>
    <xf numFmtId="0" fontId="21" fillId="0" borderId="0" xfId="1411" applyFont="1"/>
    <xf numFmtId="3" fontId="19" fillId="0" borderId="52" xfId="1411" applyNumberFormat="1" applyFont="1" applyBorder="1" applyAlignment="1">
      <alignment horizontal="right"/>
    </xf>
    <xf numFmtId="0" fontId="27" fillId="0" borderId="0" xfId="1411" applyFont="1" applyBorder="1" applyAlignment="1">
      <alignment horizontal="center" wrapText="1"/>
    </xf>
    <xf numFmtId="0" fontId="28" fillId="0" borderId="0" xfId="1411" applyFont="1" applyBorder="1"/>
    <xf numFmtId="3" fontId="28" fillId="0" borderId="0" xfId="1411" applyNumberFormat="1" applyFont="1" applyBorder="1" applyAlignment="1">
      <alignment horizontal="right"/>
    </xf>
    <xf numFmtId="3" fontId="28" fillId="0" borderId="0" xfId="1411" applyNumberFormat="1" applyFont="1" applyFill="1" applyBorder="1" applyAlignment="1">
      <alignment horizontal="right"/>
    </xf>
    <xf numFmtId="3" fontId="27" fillId="0" borderId="0" xfId="1411" applyNumberFormat="1" applyFont="1" applyBorder="1" applyAlignment="1">
      <alignment horizontal="right"/>
    </xf>
    <xf numFmtId="3" fontId="44" fillId="0" borderId="73" xfId="0" applyNumberFormat="1" applyFont="1" applyBorder="1" applyAlignment="1"/>
    <xf numFmtId="0" fontId="15" fillId="0" borderId="72" xfId="0" applyFont="1" applyBorder="1" applyAlignment="1">
      <alignment horizontal="center"/>
    </xf>
    <xf numFmtId="0" fontId="15" fillId="0" borderId="74" xfId="0" applyFont="1" applyBorder="1" applyAlignment="1">
      <alignment horizontal="left" indent="1"/>
    </xf>
    <xf numFmtId="0" fontId="15" fillId="0" borderId="75" xfId="0" applyFont="1" applyBorder="1"/>
    <xf numFmtId="170" fontId="53" fillId="0" borderId="76" xfId="2021" applyNumberFormat="1" applyFont="1" applyBorder="1"/>
    <xf numFmtId="0" fontId="15" fillId="0" borderId="77" xfId="0" applyFont="1" applyBorder="1" applyAlignment="1">
      <alignment horizontal="left" indent="1"/>
    </xf>
    <xf numFmtId="0" fontId="15" fillId="0" borderId="78" xfId="0" applyFont="1" applyBorder="1"/>
    <xf numFmtId="170" fontId="53" fillId="0" borderId="72" xfId="2021" applyNumberFormat="1" applyFont="1" applyBorder="1"/>
    <xf numFmtId="3" fontId="0" fillId="0" borderId="0" xfId="0" applyNumberFormat="1"/>
    <xf numFmtId="10" fontId="15" fillId="0" borderId="72" xfId="0" applyNumberFormat="1" applyFont="1" applyBorder="1"/>
    <xf numFmtId="0" fontId="15" fillId="0" borderId="79" xfId="0" applyFont="1" applyBorder="1"/>
    <xf numFmtId="0" fontId="15" fillId="0" borderId="80" xfId="0" applyFont="1" applyBorder="1"/>
    <xf numFmtId="170" fontId="52" fillId="0" borderId="81" xfId="0" applyNumberFormat="1" applyFont="1" applyBorder="1"/>
    <xf numFmtId="0" fontId="15" fillId="0" borderId="82" xfId="0" applyFont="1" applyBorder="1"/>
    <xf numFmtId="170" fontId="0" fillId="0" borderId="0" xfId="0" applyNumberFormat="1"/>
    <xf numFmtId="0" fontId="52" fillId="0" borderId="83" xfId="0" applyFont="1" applyFill="1" applyBorder="1" applyAlignment="1">
      <alignment horizontal="left"/>
    </xf>
    <xf numFmtId="0" fontId="15" fillId="0" borderId="84" xfId="0" applyFont="1" applyBorder="1"/>
    <xf numFmtId="9" fontId="0" fillId="0" borderId="0" xfId="2022" applyFont="1"/>
    <xf numFmtId="164" fontId="0" fillId="0" borderId="0" xfId="2021" applyFont="1"/>
    <xf numFmtId="0" fontId="15" fillId="0" borderId="79" xfId="0" applyFont="1" applyFill="1" applyBorder="1" applyAlignment="1">
      <alignment horizontal="left"/>
    </xf>
    <xf numFmtId="0" fontId="15" fillId="0" borderId="0" xfId="0" applyFont="1" applyFill="1" applyBorder="1" applyAlignment="1">
      <alignment horizontal="left"/>
    </xf>
    <xf numFmtId="0" fontId="0" fillId="0" borderId="0" xfId="0" applyFill="1" applyBorder="1" applyAlignment="1">
      <alignment horizontal="left"/>
    </xf>
    <xf numFmtId="170" fontId="15" fillId="0" borderId="0" xfId="0" applyNumberFormat="1" applyFont="1"/>
    <xf numFmtId="3" fontId="15" fillId="0" borderId="0" xfId="0" applyNumberFormat="1" applyFont="1"/>
    <xf numFmtId="3" fontId="13" fillId="0" borderId="0" xfId="1411" applyNumberFormat="1" applyFont="1" applyFill="1"/>
    <xf numFmtId="0" fontId="13" fillId="0" borderId="12" xfId="1411" applyFont="1" applyBorder="1"/>
    <xf numFmtId="0" fontId="11" fillId="0" borderId="12" xfId="1411" applyFont="1" applyBorder="1"/>
    <xf numFmtId="0" fontId="13" fillId="0" borderId="68" xfId="1411" applyFont="1" applyBorder="1"/>
    <xf numFmtId="0" fontId="1" fillId="0" borderId="0" xfId="1411" applyBorder="1"/>
    <xf numFmtId="0" fontId="17" fillId="0" borderId="0" xfId="1411" applyFont="1" applyBorder="1"/>
    <xf numFmtId="0" fontId="19" fillId="0" borderId="0" xfId="1411" applyFont="1" applyBorder="1"/>
    <xf numFmtId="0" fontId="17" fillId="0" borderId="0" xfId="1411" applyFont="1" applyBorder="1" applyAlignment="1">
      <alignment horizontal="left"/>
    </xf>
    <xf numFmtId="0" fontId="13" fillId="0" borderId="0" xfId="1411" applyFont="1" applyBorder="1"/>
    <xf numFmtId="0" fontId="13" fillId="0" borderId="0" xfId="1411" applyFont="1" applyBorder="1"/>
    <xf numFmtId="0" fontId="11" fillId="0" borderId="0" xfId="1411" applyFont="1" applyBorder="1"/>
    <xf numFmtId="0" fontId="52" fillId="0" borderId="72" xfId="0" applyFont="1" applyBorder="1" applyAlignment="1">
      <alignment horizontal="center" vertical="center" wrapText="1"/>
    </xf>
    <xf numFmtId="0" fontId="15" fillId="0" borderId="72" xfId="0" applyFont="1" applyBorder="1" applyAlignment="1">
      <alignment horizontal="center" wrapText="1"/>
    </xf>
    <xf numFmtId="3" fontId="13" fillId="0" borderId="86" xfId="1411" applyNumberFormat="1" applyFont="1" applyBorder="1" applyAlignment="1">
      <alignment horizontal="center"/>
    </xf>
    <xf numFmtId="3" fontId="13" fillId="26" borderId="86" xfId="1411" applyNumberFormat="1" applyFont="1" applyFill="1" applyBorder="1" applyAlignment="1">
      <alignment horizontal="right"/>
    </xf>
    <xf numFmtId="3" fontId="13" fillId="0" borderId="86" xfId="1411" applyNumberFormat="1" applyFont="1" applyBorder="1" applyAlignment="1">
      <alignment horizontal="right"/>
    </xf>
    <xf numFmtId="0" fontId="39" fillId="0" borderId="0" xfId="1411" applyFont="1" applyAlignment="1">
      <alignment horizontal="center"/>
    </xf>
    <xf numFmtId="4" fontId="0" fillId="28" borderId="0" xfId="0" applyNumberFormat="1" applyFont="1" applyFill="1"/>
    <xf numFmtId="14" fontId="11" fillId="0" borderId="0" xfId="1411" applyNumberFormat="1" applyFont="1" applyBorder="1" applyAlignment="1">
      <alignment horizontal="center"/>
    </xf>
    <xf numFmtId="0" fontId="13" fillId="0" borderId="12" xfId="1411" applyFont="1" applyBorder="1"/>
    <xf numFmtId="0" fontId="13" fillId="0" borderId="15" xfId="1411" applyFont="1" applyBorder="1"/>
    <xf numFmtId="0" fontId="50" fillId="0" borderId="0" xfId="0" applyFont="1"/>
    <xf numFmtId="0" fontId="1" fillId="0" borderId="0" xfId="1411" applyBorder="1"/>
    <xf numFmtId="0" fontId="13" fillId="0" borderId="12" xfId="1411" applyFont="1" applyBorder="1"/>
    <xf numFmtId="0" fontId="1" fillId="0" borderId="0" xfId="1411" applyBorder="1"/>
    <xf numFmtId="0" fontId="17" fillId="0" borderId="0" xfId="1411" applyFont="1" applyBorder="1"/>
    <xf numFmtId="0" fontId="17" fillId="0" borderId="0" xfId="1411" applyFont="1" applyBorder="1" applyAlignment="1">
      <alignment horizontal="left"/>
    </xf>
    <xf numFmtId="0" fontId="17" fillId="0" borderId="13" xfId="1411" applyFont="1" applyBorder="1"/>
    <xf numFmtId="171" fontId="58" fillId="29" borderId="89" xfId="0" applyNumberFormat="1" applyFont="1" applyFill="1" applyBorder="1" applyAlignment="1">
      <alignment horizontal="right" vertical="center" wrapText="1"/>
    </xf>
    <xf numFmtId="49" fontId="58" fillId="29" borderId="0" xfId="0" applyNumberFormat="1" applyFont="1" applyFill="1" applyBorder="1" applyAlignment="1">
      <alignment horizontal="left" vertical="center" wrapText="1"/>
    </xf>
    <xf numFmtId="171" fontId="58" fillId="29" borderId="0" xfId="0" applyNumberFormat="1" applyFont="1" applyFill="1" applyBorder="1" applyAlignment="1">
      <alignment horizontal="right" vertical="center" wrapText="1"/>
    </xf>
    <xf numFmtId="0" fontId="1" fillId="0" borderId="89" xfId="1411" applyFill="1" applyBorder="1"/>
    <xf numFmtId="0" fontId="1" fillId="0" borderId="89" xfId="1411" applyBorder="1"/>
    <xf numFmtId="4" fontId="59" fillId="0" borderId="0" xfId="0" applyNumberFormat="1" applyFont="1"/>
    <xf numFmtId="0" fontId="17" fillId="0" borderId="0" xfId="1411" applyFont="1" applyBorder="1" applyAlignment="1">
      <alignment horizontal="right"/>
    </xf>
    <xf numFmtId="3" fontId="37" fillId="0" borderId="89" xfId="0" applyNumberFormat="1" applyFont="1" applyFill="1" applyBorder="1"/>
    <xf numFmtId="4" fontId="59" fillId="0" borderId="0" xfId="0" applyNumberFormat="1" applyFont="1" applyAlignment="1">
      <alignment horizontal="left"/>
    </xf>
    <xf numFmtId="0" fontId="13" fillId="0" borderId="0" xfId="1411" applyFont="1" applyBorder="1"/>
    <xf numFmtId="0" fontId="11" fillId="0" borderId="0" xfId="1411" applyFont="1" applyBorder="1"/>
    <xf numFmtId="0" fontId="11" fillId="0" borderId="0" xfId="1411" applyFont="1" applyBorder="1" applyAlignment="1">
      <alignment horizontal="right"/>
    </xf>
    <xf numFmtId="0" fontId="13" fillId="0" borderId="30" xfId="1411" applyFont="1" applyFill="1" applyBorder="1"/>
    <xf numFmtId="0" fontId="13" fillId="0" borderId="47" xfId="1411" applyFont="1" applyFill="1" applyBorder="1"/>
    <xf numFmtId="0" fontId="13" fillId="0" borderId="29" xfId="1411" applyFont="1" applyFill="1" applyBorder="1" applyAlignment="1">
      <alignment horizontal="right"/>
    </xf>
    <xf numFmtId="3" fontId="13" fillId="0" borderId="45" xfId="1411" applyNumberFormat="1" applyFont="1" applyFill="1" applyBorder="1" applyAlignment="1">
      <alignment horizontal="right"/>
    </xf>
    <xf numFmtId="3" fontId="13" fillId="0" borderId="46" xfId="1411" applyNumberFormat="1" applyFont="1" applyFill="1" applyBorder="1" applyAlignment="1">
      <alignment horizontal="right"/>
    </xf>
    <xf numFmtId="3" fontId="13" fillId="0" borderId="29" xfId="1411" applyNumberFormat="1" applyFont="1" applyFill="1" applyBorder="1" applyAlignment="1">
      <alignment horizontal="right"/>
    </xf>
    <xf numFmtId="0" fontId="13" fillId="0" borderId="45" xfId="1411" applyFont="1" applyFill="1" applyBorder="1" applyAlignment="1">
      <alignment horizontal="right"/>
    </xf>
    <xf numFmtId="3" fontId="13" fillId="0" borderId="71" xfId="1411" applyNumberFormat="1" applyFont="1" applyFill="1" applyBorder="1" applyAlignment="1">
      <alignment horizontal="right"/>
    </xf>
    <xf numFmtId="170" fontId="13" fillId="0" borderId="29" xfId="2021" applyNumberFormat="1" applyFont="1" applyFill="1" applyBorder="1" applyAlignment="1">
      <alignment horizontal="right"/>
    </xf>
    <xf numFmtId="0" fontId="13" fillId="0" borderId="46" xfId="1411" applyFont="1" applyFill="1" applyBorder="1" applyAlignment="1">
      <alignment horizontal="right"/>
    </xf>
    <xf numFmtId="0" fontId="13" fillId="0" borderId="48" xfId="1411" applyFont="1" applyFill="1" applyBorder="1" applyAlignment="1">
      <alignment horizontal="right"/>
    </xf>
    <xf numFmtId="3" fontId="13" fillId="0" borderId="49" xfId="1411" applyNumberFormat="1" applyFont="1" applyFill="1" applyBorder="1" applyAlignment="1">
      <alignment horizontal="right"/>
    </xf>
    <xf numFmtId="3" fontId="11" fillId="0" borderId="42" xfId="1411" applyNumberFormat="1" applyFont="1" applyFill="1" applyBorder="1" applyAlignment="1">
      <alignment horizontal="right"/>
    </xf>
    <xf numFmtId="3" fontId="11" fillId="0" borderId="8" xfId="1411" applyNumberFormat="1" applyFont="1" applyFill="1" applyBorder="1" applyAlignment="1">
      <alignment horizontal="right"/>
    </xf>
    <xf numFmtId="0" fontId="13" fillId="0" borderId="90" xfId="1411" applyFont="1" applyFill="1" applyBorder="1" applyAlignment="1">
      <alignment horizontal="right"/>
    </xf>
    <xf numFmtId="0" fontId="27" fillId="0" borderId="91" xfId="1411" applyFont="1" applyFill="1" applyBorder="1"/>
    <xf numFmtId="0" fontId="27" fillId="0" borderId="94" xfId="1411" applyFont="1" applyFill="1" applyBorder="1" applyAlignment="1">
      <alignment horizontal="center"/>
    </xf>
    <xf numFmtId="0" fontId="13" fillId="0" borderId="97" xfId="1411" applyFont="1" applyFill="1" applyBorder="1"/>
    <xf numFmtId="0" fontId="13" fillId="0" borderId="98" xfId="1411" applyFont="1" applyFill="1" applyBorder="1"/>
    <xf numFmtId="0" fontId="13" fillId="0" borderId="99" xfId="1411" applyFont="1" applyFill="1" applyBorder="1"/>
    <xf numFmtId="3" fontId="13" fillId="0" borderId="100" xfId="1411" applyNumberFormat="1" applyFont="1" applyFill="1" applyBorder="1" applyAlignment="1">
      <alignment horizontal="right"/>
    </xf>
    <xf numFmtId="0" fontId="13" fillId="0" borderId="101" xfId="1411" applyFont="1" applyFill="1" applyBorder="1"/>
    <xf numFmtId="3" fontId="13" fillId="0" borderId="102" xfId="1411" applyNumberFormat="1" applyFont="1" applyFill="1" applyBorder="1" applyAlignment="1">
      <alignment horizontal="right"/>
    </xf>
    <xf numFmtId="0" fontId="13" fillId="0" borderId="103" xfId="1411" applyFont="1" applyFill="1" applyBorder="1"/>
    <xf numFmtId="0" fontId="13" fillId="0" borderId="104" xfId="1411" applyFont="1" applyFill="1" applyBorder="1"/>
    <xf numFmtId="3" fontId="11" fillId="0" borderId="62" xfId="1411" applyNumberFormat="1" applyFont="1" applyFill="1" applyBorder="1" applyAlignment="1">
      <alignment horizontal="right"/>
    </xf>
    <xf numFmtId="0" fontId="13" fillId="0" borderId="105" xfId="1411" applyFont="1" applyFill="1" applyBorder="1"/>
    <xf numFmtId="3" fontId="11" fillId="0" borderId="106" xfId="1411" applyNumberFormat="1" applyFont="1" applyFill="1" applyBorder="1" applyAlignment="1">
      <alignment horizontal="right"/>
    </xf>
    <xf numFmtId="3" fontId="11" fillId="0" borderId="107" xfId="1411" applyNumberFormat="1" applyFont="1" applyFill="1" applyBorder="1" applyAlignment="1">
      <alignment horizontal="right"/>
    </xf>
    <xf numFmtId="3" fontId="11" fillId="0" borderId="54" xfId="1411" applyNumberFormat="1" applyFont="1" applyFill="1" applyBorder="1" applyAlignment="1">
      <alignment horizontal="right"/>
    </xf>
    <xf numFmtId="0" fontId="16" fillId="0" borderId="0" xfId="1411" applyFont="1" applyFill="1" applyAlignment="1">
      <alignment horizontal="right"/>
    </xf>
    <xf numFmtId="49" fontId="60" fillId="29" borderId="45" xfId="0" applyNumberFormat="1" applyFont="1" applyFill="1" applyBorder="1" applyAlignment="1">
      <alignment horizontal="left" vertical="center" wrapText="1"/>
    </xf>
    <xf numFmtId="172" fontId="60" fillId="29" borderId="45" xfId="0" applyNumberFormat="1" applyFont="1" applyFill="1" applyBorder="1" applyAlignment="1">
      <alignment horizontal="right" vertical="center" wrapText="1"/>
    </xf>
    <xf numFmtId="3" fontId="40" fillId="0" borderId="45" xfId="0" applyNumberFormat="1" applyFont="1" applyBorder="1"/>
    <xf numFmtId="0" fontId="13" fillId="0" borderId="45" xfId="1411" applyFont="1" applyBorder="1"/>
    <xf numFmtId="4" fontId="13" fillId="0" borderId="45" xfId="1411" applyNumberFormat="1" applyFont="1" applyBorder="1"/>
    <xf numFmtId="0" fontId="40" fillId="0" borderId="45" xfId="0" applyFont="1" applyBorder="1"/>
    <xf numFmtId="0" fontId="1" fillId="0" borderId="108" xfId="1411" applyFill="1" applyBorder="1"/>
    <xf numFmtId="49" fontId="58" fillId="29" borderId="108" xfId="0" applyNumberFormat="1" applyFont="1" applyFill="1" applyBorder="1" applyAlignment="1">
      <alignment horizontal="left" vertical="center" wrapText="1"/>
    </xf>
    <xf numFmtId="0" fontId="1" fillId="0" borderId="108" xfId="1411" applyBorder="1"/>
    <xf numFmtId="0" fontId="37" fillId="0" borderId="108" xfId="0" applyFont="1" applyFill="1" applyBorder="1"/>
    <xf numFmtId="14" fontId="11" fillId="0" borderId="45" xfId="1411" applyNumberFormat="1" applyFont="1" applyFill="1" applyBorder="1" applyAlignment="1">
      <alignment horizontal="center"/>
    </xf>
    <xf numFmtId="3" fontId="60" fillId="29" borderId="45" xfId="0" applyNumberFormat="1" applyFont="1" applyFill="1" applyBorder="1" applyAlignment="1">
      <alignment horizontal="right" vertical="center" wrapText="1"/>
    </xf>
    <xf numFmtId="0" fontId="13" fillId="0" borderId="45" xfId="1411" applyFont="1" applyFill="1" applyBorder="1"/>
    <xf numFmtId="0" fontId="61" fillId="0" borderId="45" xfId="1411" applyFont="1" applyBorder="1"/>
    <xf numFmtId="4" fontId="62" fillId="0" borderId="0" xfId="0" applyNumberFormat="1" applyFont="1" applyAlignment="1">
      <alignment horizontal="left"/>
    </xf>
    <xf numFmtId="4" fontId="63" fillId="0" borderId="0" xfId="0" applyNumberFormat="1" applyFont="1"/>
    <xf numFmtId="4" fontId="19" fillId="0" borderId="0" xfId="1411" applyNumberFormat="1" applyFont="1" applyBorder="1"/>
    <xf numFmtId="0" fontId="17" fillId="0" borderId="91" xfId="1411" applyFont="1" applyBorder="1"/>
    <xf numFmtId="0" fontId="17" fillId="0" borderId="51" xfId="1411" applyFont="1" applyBorder="1"/>
    <xf numFmtId="0" fontId="19" fillId="0" borderId="92" xfId="1411" applyFont="1" applyBorder="1" applyAlignment="1">
      <alignment horizontal="center" wrapText="1"/>
    </xf>
    <xf numFmtId="0" fontId="17" fillId="0" borderId="44" xfId="1411" applyFont="1" applyBorder="1"/>
    <xf numFmtId="0" fontId="39" fillId="0" borderId="44" xfId="1411" applyFont="1" applyBorder="1"/>
    <xf numFmtId="0" fontId="1" fillId="0" borderId="44" xfId="1411" applyBorder="1"/>
    <xf numFmtId="0" fontId="0" fillId="0" borderId="44" xfId="0" applyBorder="1"/>
    <xf numFmtId="0" fontId="18" fillId="0" borderId="105" xfId="1411" applyFont="1" applyBorder="1"/>
    <xf numFmtId="0" fontId="16" fillId="0" borderId="55" xfId="1411" applyFont="1" applyBorder="1"/>
    <xf numFmtId="0" fontId="13" fillId="0" borderId="0" xfId="1411" applyFont="1" applyBorder="1" applyAlignment="1">
      <alignment horizontal="right"/>
    </xf>
    <xf numFmtId="0" fontId="11" fillId="0" borderId="0" xfId="1411" applyFont="1" applyBorder="1" applyAlignment="1">
      <alignment horizontal="left"/>
    </xf>
    <xf numFmtId="0" fontId="11" fillId="0" borderId="8" xfId="1411" applyFont="1" applyBorder="1" applyAlignment="1">
      <alignment horizontal="center"/>
    </xf>
    <xf numFmtId="0" fontId="17" fillId="0" borderId="0" xfId="1411" applyFont="1" applyBorder="1" applyAlignment="1">
      <alignment horizontal="left"/>
    </xf>
    <xf numFmtId="0" fontId="1" fillId="0" borderId="0" xfId="1411" applyBorder="1"/>
    <xf numFmtId="0" fontId="13" fillId="0" borderId="12" xfId="1411" applyFont="1" applyBorder="1"/>
    <xf numFmtId="0" fontId="11" fillId="0" borderId="12" xfId="1411" applyFont="1" applyBorder="1" applyAlignment="1">
      <alignment horizontal="center"/>
    </xf>
    <xf numFmtId="4" fontId="20" fillId="0" borderId="110" xfId="0" applyNumberFormat="1" applyFont="1" applyBorder="1"/>
    <xf numFmtId="3" fontId="20" fillId="0" borderId="110" xfId="0" applyNumberFormat="1" applyFont="1" applyBorder="1"/>
    <xf numFmtId="3" fontId="20" fillId="0" borderId="27" xfId="0" applyNumberFormat="1" applyFont="1" applyBorder="1"/>
    <xf numFmtId="4" fontId="20" fillId="0" borderId="52" xfId="0" applyNumberFormat="1" applyFont="1" applyBorder="1"/>
    <xf numFmtId="0" fontId="64" fillId="0" borderId="0" xfId="1411" applyFont="1" applyBorder="1"/>
    <xf numFmtId="4" fontId="20" fillId="0" borderId="88" xfId="0" applyNumberFormat="1" applyFont="1" applyBorder="1"/>
    <xf numFmtId="3" fontId="20" fillId="0" borderId="88" xfId="0" applyNumberFormat="1" applyFont="1" applyBorder="1"/>
    <xf numFmtId="4" fontId="13" fillId="0" borderId="45" xfId="1411" applyNumberFormat="1" applyFont="1" applyBorder="1" applyAlignment="1">
      <alignment horizontal="right"/>
    </xf>
    <xf numFmtId="3" fontId="15" fillId="0" borderId="45" xfId="0" applyNumberFormat="1" applyFont="1" applyBorder="1" applyAlignment="1">
      <alignment horizontal="right"/>
    </xf>
    <xf numFmtId="4" fontId="58" fillId="29" borderId="45" xfId="0" applyNumberFormat="1" applyFont="1" applyFill="1" applyBorder="1" applyAlignment="1">
      <alignment horizontal="right" vertical="center" wrapText="1"/>
    </xf>
    <xf numFmtId="3" fontId="15" fillId="0" borderId="45" xfId="0" applyNumberFormat="1" applyFont="1" applyFill="1" applyBorder="1" applyAlignment="1">
      <alignment horizontal="right"/>
    </xf>
    <xf numFmtId="49" fontId="58" fillId="29" borderId="45" xfId="0" applyNumberFormat="1" applyFont="1" applyFill="1" applyBorder="1" applyAlignment="1">
      <alignment horizontal="left" vertical="center" wrapText="1"/>
    </xf>
    <xf numFmtId="0" fontId="13" fillId="0" borderId="86" xfId="1411" applyFont="1" applyBorder="1"/>
    <xf numFmtId="4" fontId="58" fillId="29" borderId="86" xfId="0" applyNumberFormat="1" applyFont="1" applyFill="1" applyBorder="1" applyAlignment="1">
      <alignment horizontal="right" vertical="center" wrapText="1"/>
    </xf>
    <xf numFmtId="3" fontId="15" fillId="0" borderId="86" xfId="0" applyNumberFormat="1" applyFont="1" applyBorder="1" applyAlignment="1">
      <alignment horizontal="right"/>
    </xf>
    <xf numFmtId="4" fontId="13" fillId="0" borderId="86" xfId="1411" applyNumberFormat="1" applyFont="1" applyBorder="1" applyAlignment="1">
      <alignment horizontal="right"/>
    </xf>
    <xf numFmtId="0" fontId="20" fillId="0" borderId="110" xfId="0" applyFont="1" applyBorder="1"/>
    <xf numFmtId="4" fontId="65" fillId="0" borderId="0" xfId="0" applyNumberFormat="1" applyFont="1"/>
    <xf numFmtId="0" fontId="66" fillId="0" borderId="0" xfId="0" applyFont="1"/>
    <xf numFmtId="0" fontId="1" fillId="0" borderId="0" xfId="2023"/>
    <xf numFmtId="0" fontId="19" fillId="0" borderId="0" xfId="0" applyFont="1" applyAlignment="1">
      <alignment wrapText="1"/>
    </xf>
    <xf numFmtId="0" fontId="19" fillId="0" borderId="0" xfId="2023" applyFont="1"/>
    <xf numFmtId="0" fontId="21" fillId="0" borderId="0" xfId="2023" applyFont="1"/>
    <xf numFmtId="0" fontId="11" fillId="0" borderId="38" xfId="1411" applyFont="1" applyBorder="1" applyAlignment="1">
      <alignment horizontal="center"/>
    </xf>
    <xf numFmtId="0" fontId="11" fillId="0" borderId="41" xfId="1411" applyFont="1" applyBorder="1" applyAlignment="1">
      <alignment horizontal="center"/>
    </xf>
    <xf numFmtId="3" fontId="11" fillId="30" borderId="42" xfId="1411" applyNumberFormat="1" applyFont="1" applyFill="1" applyBorder="1" applyAlignment="1">
      <alignment horizontal="right"/>
    </xf>
    <xf numFmtId="3" fontId="11" fillId="31" borderId="42" xfId="1411" applyNumberFormat="1" applyFont="1" applyFill="1" applyBorder="1" applyAlignment="1">
      <alignment horizontal="right"/>
    </xf>
    <xf numFmtId="0" fontId="11" fillId="0" borderId="23" xfId="1411" applyFont="1" applyBorder="1" applyAlignment="1">
      <alignment horizontal="center" wrapText="1"/>
    </xf>
    <xf numFmtId="3" fontId="13" fillId="0" borderId="45" xfId="1411" applyNumberFormat="1" applyFont="1" applyBorder="1" applyAlignment="1">
      <alignment horizontal="right"/>
    </xf>
    <xf numFmtId="0" fontId="13" fillId="0" borderId="45" xfId="1411" applyFont="1" applyBorder="1" applyAlignment="1">
      <alignment horizontal="right"/>
    </xf>
    <xf numFmtId="170" fontId="37" fillId="0" borderId="45" xfId="2021" applyNumberFormat="1" applyFont="1" applyBorder="1" applyAlignment="1"/>
    <xf numFmtId="3" fontId="11" fillId="0" borderId="45" xfId="1411" applyNumberFormat="1" applyFont="1" applyBorder="1" applyAlignment="1">
      <alignment horizontal="right"/>
    </xf>
    <xf numFmtId="0" fontId="11" fillId="30" borderId="111" xfId="1411" applyFont="1" applyFill="1" applyBorder="1"/>
    <xf numFmtId="3" fontId="11" fillId="30" borderId="112" xfId="1411" applyNumberFormat="1" applyFont="1" applyFill="1" applyBorder="1" applyAlignment="1">
      <alignment horizontal="right"/>
    </xf>
    <xf numFmtId="3" fontId="13" fillId="0" borderId="115" xfId="1411" applyNumberFormat="1" applyFont="1" applyBorder="1" applyAlignment="1">
      <alignment horizontal="right"/>
    </xf>
    <xf numFmtId="3" fontId="13" fillId="0" borderId="116" xfId="1411" applyNumberFormat="1" applyFont="1" applyBorder="1" applyAlignment="1">
      <alignment horizontal="right"/>
    </xf>
    <xf numFmtId="3" fontId="11" fillId="30" borderId="117" xfId="1411" applyNumberFormat="1" applyFont="1" applyFill="1" applyBorder="1" applyAlignment="1">
      <alignment horizontal="right"/>
    </xf>
    <xf numFmtId="0" fontId="17" fillId="0" borderId="119" xfId="1411" applyFont="1" applyBorder="1"/>
    <xf numFmtId="0" fontId="11" fillId="0" borderId="40" xfId="1411" applyFont="1" applyBorder="1" applyAlignment="1">
      <alignment horizontal="center"/>
    </xf>
    <xf numFmtId="3" fontId="11" fillId="30" borderId="41" xfId="1411" applyNumberFormat="1" applyFont="1" applyFill="1" applyBorder="1" applyAlignment="1">
      <alignment horizontal="right"/>
    </xf>
    <xf numFmtId="3" fontId="13" fillId="23" borderId="45" xfId="1411" applyNumberFormat="1" applyFont="1" applyFill="1" applyBorder="1" applyAlignment="1">
      <alignment horizontal="right"/>
    </xf>
    <xf numFmtId="0" fontId="13" fillId="23" borderId="45" xfId="1411" applyFont="1" applyFill="1" applyBorder="1" applyAlignment="1">
      <alignment horizontal="right"/>
    </xf>
    <xf numFmtId="3" fontId="13" fillId="23" borderId="115" xfId="1411" applyNumberFormat="1" applyFont="1" applyFill="1" applyBorder="1" applyAlignment="1">
      <alignment horizontal="right"/>
    </xf>
    <xf numFmtId="3" fontId="13" fillId="23" borderId="71" xfId="1411" applyNumberFormat="1" applyFont="1" applyFill="1" applyBorder="1" applyAlignment="1">
      <alignment horizontal="right"/>
    </xf>
    <xf numFmtId="0" fontId="11" fillId="0" borderId="44" xfId="1411" applyFont="1" applyBorder="1" applyAlignment="1">
      <alignment horizontal="center"/>
    </xf>
    <xf numFmtId="0" fontId="11" fillId="0" borderId="63" xfId="1411" applyFont="1" applyBorder="1" applyAlignment="1">
      <alignment horizontal="center"/>
    </xf>
    <xf numFmtId="3" fontId="13" fillId="23" borderId="127" xfId="1411" applyNumberFormat="1" applyFont="1" applyFill="1" applyBorder="1" applyAlignment="1">
      <alignment horizontal="right"/>
    </xf>
    <xf numFmtId="0" fontId="11" fillId="0" borderId="128" xfId="1411" applyFont="1" applyBorder="1" applyAlignment="1">
      <alignment horizontal="center"/>
    </xf>
    <xf numFmtId="0" fontId="11" fillId="0" borderId="128" xfId="1411" applyFont="1" applyBorder="1" applyAlignment="1">
      <alignment horizontal="center" wrapText="1"/>
    </xf>
    <xf numFmtId="0" fontId="11" fillId="0" borderId="129" xfId="1411" applyFont="1" applyBorder="1" applyAlignment="1">
      <alignment horizontal="center"/>
    </xf>
    <xf numFmtId="0" fontId="13" fillId="0" borderId="53" xfId="1411" applyFont="1" applyBorder="1"/>
    <xf numFmtId="0" fontId="11" fillId="0" borderId="130" xfId="1411" applyFont="1" applyBorder="1" applyAlignment="1">
      <alignment horizontal="center"/>
    </xf>
    <xf numFmtId="0" fontId="11" fillId="0" borderId="95" xfId="1411" applyFont="1" applyBorder="1" applyAlignment="1">
      <alignment horizontal="center"/>
    </xf>
    <xf numFmtId="0" fontId="11" fillId="0" borderId="131" xfId="1411" applyFont="1" applyBorder="1" applyAlignment="1">
      <alignment horizontal="center"/>
    </xf>
    <xf numFmtId="0" fontId="11" fillId="0" borderId="132" xfId="1411" applyFont="1" applyBorder="1" applyAlignment="1">
      <alignment horizontal="center"/>
    </xf>
    <xf numFmtId="0" fontId="11" fillId="0" borderId="114" xfId="1411" applyFont="1" applyBorder="1" applyAlignment="1">
      <alignment horizontal="center"/>
    </xf>
    <xf numFmtId="0" fontId="11" fillId="0" borderId="113" xfId="1411" applyFont="1" applyBorder="1" applyAlignment="1">
      <alignment horizontal="center"/>
    </xf>
    <xf numFmtId="0" fontId="11" fillId="0" borderId="113" xfId="1411" applyFont="1" applyBorder="1" applyAlignment="1">
      <alignment horizontal="center" wrapText="1"/>
    </xf>
    <xf numFmtId="0" fontId="13" fillId="0" borderId="134" xfId="1411" applyFont="1" applyBorder="1" applyAlignment="1">
      <alignment horizontal="left"/>
    </xf>
    <xf numFmtId="3" fontId="13" fillId="0" borderId="71" xfId="1411" applyNumberFormat="1" applyFont="1" applyBorder="1" applyAlignment="1">
      <alignment horizontal="center"/>
    </xf>
    <xf numFmtId="3" fontId="13" fillId="0" borderId="115" xfId="1411" applyNumberFormat="1" applyFont="1" applyBorder="1" applyAlignment="1">
      <alignment horizontal="center"/>
    </xf>
    <xf numFmtId="3" fontId="13" fillId="0" borderId="136" xfId="1411" applyNumberFormat="1" applyFont="1" applyBorder="1" applyAlignment="1">
      <alignment horizontal="center"/>
    </xf>
    <xf numFmtId="0" fontId="13" fillId="0" borderId="134" xfId="1411" applyFont="1" applyBorder="1"/>
    <xf numFmtId="0" fontId="13" fillId="0" borderId="41" xfId="1411" applyFont="1" applyBorder="1" applyAlignment="1">
      <alignment horizontal="left"/>
    </xf>
    <xf numFmtId="0" fontId="11" fillId="0" borderId="137" xfId="1411" applyFont="1" applyBorder="1" applyAlignment="1">
      <alignment horizontal="center"/>
    </xf>
    <xf numFmtId="0" fontId="11" fillId="0" borderId="133" xfId="1411" applyFont="1" applyBorder="1" applyAlignment="1">
      <alignment horizontal="center"/>
    </xf>
    <xf numFmtId="3" fontId="11" fillId="0" borderId="134" xfId="1411" applyNumberFormat="1" applyFont="1" applyBorder="1" applyAlignment="1">
      <alignment horizontal="right"/>
    </xf>
    <xf numFmtId="3" fontId="11" fillId="0" borderId="135" xfId="1411" applyNumberFormat="1" applyFont="1" applyBorder="1" applyAlignment="1">
      <alignment horizontal="center"/>
    </xf>
    <xf numFmtId="3" fontId="13" fillId="23" borderId="138" xfId="1411" applyNumberFormat="1" applyFont="1" applyFill="1" applyBorder="1" applyAlignment="1">
      <alignment horizontal="right"/>
    </xf>
    <xf numFmtId="3" fontId="13" fillId="23" borderId="116" xfId="1411" applyNumberFormat="1" applyFont="1" applyFill="1" applyBorder="1" applyAlignment="1">
      <alignment horizontal="right"/>
    </xf>
    <xf numFmtId="3" fontId="11" fillId="30" borderId="60" xfId="1411" applyNumberFormat="1" applyFont="1" applyFill="1" applyBorder="1" applyAlignment="1">
      <alignment horizontal="right"/>
    </xf>
    <xf numFmtId="3" fontId="11" fillId="31" borderId="139" xfId="1411" applyNumberFormat="1" applyFont="1" applyFill="1" applyBorder="1" applyAlignment="1">
      <alignment horizontal="right"/>
    </xf>
    <xf numFmtId="3" fontId="11" fillId="31" borderId="140" xfId="1411" applyNumberFormat="1" applyFont="1" applyFill="1" applyBorder="1" applyAlignment="1">
      <alignment horizontal="right"/>
    </xf>
    <xf numFmtId="3" fontId="13" fillId="31" borderId="139" xfId="1411" applyNumberFormat="1" applyFont="1" applyFill="1" applyBorder="1" applyAlignment="1">
      <alignment horizontal="right"/>
    </xf>
    <xf numFmtId="3" fontId="11" fillId="31" borderId="113" xfId="1411" applyNumberFormat="1" applyFont="1" applyFill="1" applyBorder="1" applyAlignment="1">
      <alignment horizontal="right"/>
    </xf>
    <xf numFmtId="3" fontId="34" fillId="30" borderId="107" xfId="1411" applyNumberFormat="1" applyFont="1" applyFill="1" applyBorder="1"/>
    <xf numFmtId="3" fontId="34" fillId="30" borderId="114" xfId="1411" applyNumberFormat="1" applyFont="1" applyFill="1" applyBorder="1"/>
    <xf numFmtId="3" fontId="13" fillId="31" borderId="114" xfId="1411" applyNumberFormat="1" applyFont="1" applyFill="1" applyBorder="1" applyAlignment="1">
      <alignment horizontal="right"/>
    </xf>
    <xf numFmtId="3" fontId="11" fillId="31" borderId="64" xfId="1411" applyNumberFormat="1" applyFont="1" applyFill="1" applyBorder="1" applyAlignment="1">
      <alignment horizontal="right"/>
    </xf>
    <xf numFmtId="0" fontId="11" fillId="0" borderId="141" xfId="1411" applyFont="1" applyBorder="1" applyAlignment="1">
      <alignment horizontal="right"/>
    </xf>
    <xf numFmtId="0" fontId="11" fillId="0" borderId="142" xfId="1411" applyFont="1" applyBorder="1" applyAlignment="1">
      <alignment horizontal="center"/>
    </xf>
    <xf numFmtId="0" fontId="11" fillId="0" borderId="142" xfId="1411" applyFont="1" applyBorder="1" applyAlignment="1">
      <alignment horizontal="center" wrapText="1"/>
    </xf>
    <xf numFmtId="0" fontId="11" fillId="0" borderId="143" xfId="1411" applyFont="1" applyBorder="1" applyAlignment="1">
      <alignment horizontal="center"/>
    </xf>
    <xf numFmtId="3" fontId="13" fillId="0" borderId="121" xfId="1411" applyNumberFormat="1" applyFont="1" applyBorder="1" applyAlignment="1">
      <alignment horizontal="right"/>
    </xf>
    <xf numFmtId="3" fontId="13" fillId="0" borderId="122" xfId="1411" applyNumberFormat="1" applyFont="1" applyBorder="1" applyAlignment="1">
      <alignment horizontal="right"/>
    </xf>
    <xf numFmtId="3" fontId="13" fillId="0" borderId="144" xfId="1411" applyNumberFormat="1" applyFont="1" applyBorder="1" applyAlignment="1">
      <alignment horizontal="center"/>
    </xf>
    <xf numFmtId="3" fontId="13" fillId="0" borderId="145" xfId="1411" applyNumberFormat="1" applyFont="1" applyBorder="1" applyAlignment="1">
      <alignment horizontal="center"/>
    </xf>
    <xf numFmtId="3" fontId="13" fillId="0" borderId="146" xfId="1411" applyNumberFormat="1" applyFont="1" applyBorder="1" applyAlignment="1">
      <alignment horizontal="right"/>
    </xf>
    <xf numFmtId="0" fontId="11" fillId="0" borderId="147" xfId="1411" applyFont="1" applyBorder="1" applyAlignment="1">
      <alignment horizontal="center"/>
    </xf>
    <xf numFmtId="0" fontId="11" fillId="0" borderId="127" xfId="1411" applyFont="1" applyBorder="1" applyAlignment="1">
      <alignment horizontal="center"/>
    </xf>
    <xf numFmtId="0" fontId="19" fillId="0" borderId="111" xfId="1411" applyFont="1" applyBorder="1" applyAlignment="1">
      <alignment horizontal="center"/>
    </xf>
    <xf numFmtId="0" fontId="11" fillId="0" borderId="42" xfId="1411" applyFont="1" applyBorder="1" applyAlignment="1">
      <alignment horizontal="center"/>
    </xf>
    <xf numFmtId="0" fontId="11" fillId="0" borderId="148" xfId="1411" applyFont="1" applyBorder="1" applyAlignment="1">
      <alignment horizontal="center"/>
    </xf>
    <xf numFmtId="0" fontId="11" fillId="0" borderId="107" xfId="1411" applyFont="1" applyBorder="1" applyAlignment="1">
      <alignment horizontal="center"/>
    </xf>
    <xf numFmtId="0" fontId="11" fillId="0" borderId="54" xfId="1411" applyFont="1" applyBorder="1" applyAlignment="1">
      <alignment horizontal="center"/>
    </xf>
    <xf numFmtId="49" fontId="60" fillId="29" borderId="86" xfId="0" applyNumberFormat="1" applyFont="1" applyFill="1" applyBorder="1" applyAlignment="1">
      <alignment horizontal="left" vertical="center" wrapText="1"/>
    </xf>
    <xf numFmtId="172" fontId="60" fillId="29" borderId="86" xfId="0" applyNumberFormat="1" applyFont="1" applyFill="1" applyBorder="1" applyAlignment="1">
      <alignment horizontal="right" vertical="center" wrapText="1"/>
    </xf>
    <xf numFmtId="3" fontId="60" fillId="29" borderId="86" xfId="0" applyNumberFormat="1" applyFont="1" applyFill="1" applyBorder="1" applyAlignment="1">
      <alignment horizontal="right" vertical="center" wrapText="1"/>
    </xf>
    <xf numFmtId="3" fontId="40" fillId="0" borderId="86" xfId="0" applyNumberFormat="1" applyFont="1" applyBorder="1"/>
    <xf numFmtId="0" fontId="11" fillId="0" borderId="52" xfId="1411" applyFont="1" applyBorder="1"/>
    <xf numFmtId="0" fontId="13" fillId="0" borderId="52" xfId="1411" applyFont="1" applyBorder="1"/>
    <xf numFmtId="4" fontId="11" fillId="0" borderId="52" xfId="1411" applyNumberFormat="1" applyFont="1" applyBorder="1" applyAlignment="1">
      <alignment horizontal="right"/>
    </xf>
    <xf numFmtId="0" fontId="18" fillId="0" borderId="0" xfId="2024" applyFont="1"/>
    <xf numFmtId="0" fontId="18" fillId="0" borderId="64" xfId="2024" applyFont="1" applyBorder="1"/>
    <xf numFmtId="0" fontId="18" fillId="0" borderId="32" xfId="2024" applyFont="1" applyBorder="1"/>
    <xf numFmtId="0" fontId="18" fillId="0" borderId="131" xfId="2024" applyFont="1" applyBorder="1"/>
    <xf numFmtId="0" fontId="13" fillId="0" borderId="11" xfId="2024" applyFont="1" applyBorder="1"/>
    <xf numFmtId="0" fontId="13" fillId="0" borderId="44" xfId="2024" applyFont="1" applyBorder="1"/>
    <xf numFmtId="0" fontId="11" fillId="0" borderId="11" xfId="2024" applyFont="1" applyBorder="1"/>
    <xf numFmtId="0" fontId="11" fillId="0" borderId="44" xfId="2024" applyFont="1" applyBorder="1"/>
    <xf numFmtId="0" fontId="13" fillId="0" borderId="150" xfId="2024" applyFont="1" applyBorder="1"/>
    <xf numFmtId="0" fontId="13" fillId="0" borderId="91" xfId="2024" applyFont="1" applyBorder="1"/>
    <xf numFmtId="0" fontId="13" fillId="0" borderId="113" xfId="2024" applyFont="1" applyBorder="1"/>
    <xf numFmtId="0" fontId="13" fillId="0" borderId="131" xfId="2024" applyFont="1" applyBorder="1"/>
    <xf numFmtId="0" fontId="15" fillId="0" borderId="63" xfId="2024" applyFont="1" applyBorder="1"/>
    <xf numFmtId="0" fontId="13" fillId="0" borderId="0" xfId="2024" applyFont="1"/>
    <xf numFmtId="0" fontId="44" fillId="0" borderId="0" xfId="0" applyFont="1"/>
    <xf numFmtId="0" fontId="11" fillId="0" borderId="40" xfId="2024" applyFont="1" applyBorder="1"/>
    <xf numFmtId="0" fontId="45" fillId="0" borderId="0" xfId="0" applyFont="1"/>
    <xf numFmtId="0" fontId="15" fillId="0" borderId="0" xfId="2024" applyFont="1"/>
    <xf numFmtId="0" fontId="20" fillId="0" borderId="0" xfId="2024" applyFont="1"/>
    <xf numFmtId="0" fontId="15" fillId="0" borderId="44" xfId="2024" applyFont="1" applyBorder="1"/>
    <xf numFmtId="0" fontId="69" fillId="0" borderId="0" xfId="2024" applyFont="1"/>
    <xf numFmtId="0" fontId="15" fillId="0" borderId="88" xfId="2024" applyFont="1" applyBorder="1"/>
    <xf numFmtId="0" fontId="13" fillId="0" borderId="88" xfId="2024" applyFont="1" applyBorder="1"/>
    <xf numFmtId="0" fontId="11" fillId="0" borderId="88" xfId="2024" applyFont="1" applyBorder="1"/>
    <xf numFmtId="0" fontId="11" fillId="0" borderId="0" xfId="2024" applyFont="1"/>
    <xf numFmtId="0" fontId="15" fillId="0" borderId="64" xfId="2024" applyFont="1" applyBorder="1"/>
    <xf numFmtId="0" fontId="13" fillId="0" borderId="32" xfId="2024" applyFont="1" applyBorder="1"/>
    <xf numFmtId="0" fontId="15" fillId="0" borderId="32" xfId="2024" applyFont="1" applyBorder="1"/>
    <xf numFmtId="0" fontId="11" fillId="0" borderId="41" xfId="2024" applyFont="1" applyBorder="1"/>
    <xf numFmtId="0" fontId="20" fillId="0" borderId="44" xfId="2024" applyFont="1" applyBorder="1"/>
    <xf numFmtId="0" fontId="11" fillId="0" borderId="39" xfId="2024" applyFont="1" applyBorder="1"/>
    <xf numFmtId="0" fontId="69" fillId="0" borderId="44" xfId="2024" applyFont="1" applyBorder="1"/>
    <xf numFmtId="0" fontId="70" fillId="0" borderId="53" xfId="2024" applyFont="1" applyBorder="1"/>
    <xf numFmtId="0" fontId="13" fillId="0" borderId="51" xfId="2024" applyFont="1" applyBorder="1"/>
    <xf numFmtId="0" fontId="32" fillId="0" borderId="91" xfId="2024" applyBorder="1"/>
    <xf numFmtId="0" fontId="18" fillId="0" borderId="88" xfId="2024" applyFont="1" applyBorder="1"/>
    <xf numFmtId="0" fontId="33" fillId="0" borderId="0" xfId="0" applyFont="1" applyAlignment="1">
      <alignment vertical="center"/>
    </xf>
    <xf numFmtId="0" fontId="36" fillId="0" borderId="0" xfId="0" applyFont="1"/>
    <xf numFmtId="0" fontId="71" fillId="0" borderId="0" xfId="0" applyFont="1" applyAlignment="1">
      <alignment vertical="center"/>
    </xf>
    <xf numFmtId="0" fontId="67" fillId="0" borderId="0" xfId="0" applyFont="1" applyAlignment="1">
      <alignment vertical="center"/>
    </xf>
    <xf numFmtId="0" fontId="67" fillId="0" borderId="0" xfId="0" applyFont="1"/>
    <xf numFmtId="0" fontId="72" fillId="0" borderId="0" xfId="0" applyFont="1"/>
    <xf numFmtId="0" fontId="72" fillId="0" borderId="0" xfId="0" applyFont="1" applyAlignment="1">
      <alignment vertical="center"/>
    </xf>
    <xf numFmtId="0" fontId="74" fillId="0" borderId="0" xfId="0" applyFont="1"/>
    <xf numFmtId="0" fontId="75" fillId="0" borderId="0" xfId="0" applyFont="1" applyAlignment="1">
      <alignment vertical="center"/>
    </xf>
    <xf numFmtId="0" fontId="75" fillId="0" borderId="0" xfId="0" applyFont="1"/>
    <xf numFmtId="0" fontId="1" fillId="0" borderId="0" xfId="2025"/>
    <xf numFmtId="3" fontId="50" fillId="0" borderId="0" xfId="0" applyNumberFormat="1" applyFont="1"/>
    <xf numFmtId="173" fontId="50" fillId="0" borderId="0" xfId="0" applyNumberFormat="1" applyFont="1" applyAlignment="1">
      <alignment horizontal="center"/>
    </xf>
    <xf numFmtId="3" fontId="77" fillId="0" borderId="0" xfId="0" applyNumberFormat="1" applyFont="1"/>
    <xf numFmtId="0" fontId="77" fillId="0" borderId="0" xfId="0" applyFont="1"/>
    <xf numFmtId="174" fontId="78" fillId="0" borderId="0" xfId="0" applyNumberFormat="1" applyFont="1" applyAlignment="1">
      <alignment vertical="center"/>
    </xf>
    <xf numFmtId="3" fontId="78" fillId="0" borderId="0" xfId="0" applyNumberFormat="1" applyFont="1"/>
    <xf numFmtId="0" fontId="78" fillId="0" borderId="0" xfId="0" applyFont="1"/>
    <xf numFmtId="3" fontId="77" fillId="0" borderId="153" xfId="0" applyNumberFormat="1" applyFont="1" applyBorder="1"/>
    <xf numFmtId="174" fontId="77" fillId="0" borderId="154" xfId="0" applyNumberFormat="1" applyFont="1" applyBorder="1" applyAlignment="1">
      <alignment vertical="center"/>
    </xf>
    <xf numFmtId="174" fontId="77" fillId="0" borderId="0" xfId="0" applyNumberFormat="1" applyFont="1" applyAlignment="1">
      <alignment vertical="center"/>
    </xf>
    <xf numFmtId="3" fontId="77" fillId="0" borderId="154" xfId="0" applyNumberFormat="1" applyFont="1" applyBorder="1" applyAlignment="1">
      <alignment vertical="center"/>
    </xf>
    <xf numFmtId="3" fontId="79" fillId="0" borderId="0" xfId="2023" applyNumberFormat="1" applyFont="1"/>
    <xf numFmtId="174" fontId="78" fillId="0" borderId="154" xfId="0" applyNumberFormat="1" applyFont="1" applyBorder="1" applyAlignment="1">
      <alignment vertical="center"/>
    </xf>
    <xf numFmtId="3" fontId="77" fillId="0" borderId="155" xfId="0" applyNumberFormat="1" applyFont="1" applyBorder="1"/>
    <xf numFmtId="174" fontId="77" fillId="0" borderId="156" xfId="0" applyNumberFormat="1" applyFont="1" applyBorder="1" applyAlignment="1">
      <alignment vertical="center"/>
    </xf>
    <xf numFmtId="3" fontId="78" fillId="0" borderId="88" xfId="0" applyNumberFormat="1" applyFont="1" applyBorder="1"/>
    <xf numFmtId="0" fontId="77" fillId="0" borderId="88" xfId="0" applyFont="1" applyBorder="1"/>
    <xf numFmtId="174" fontId="78" fillId="0" borderId="88" xfId="0" applyNumberFormat="1" applyFont="1" applyBorder="1" applyAlignment="1">
      <alignment vertical="center"/>
    </xf>
    <xf numFmtId="0" fontId="51" fillId="0" borderId="0" xfId="0" applyFont="1"/>
    <xf numFmtId="3" fontId="77" fillId="0" borderId="52" xfId="0" applyNumberFormat="1" applyFont="1" applyBorder="1"/>
    <xf numFmtId="0" fontId="80" fillId="0" borderId="52" xfId="0" applyFont="1" applyBorder="1"/>
    <xf numFmtId="174" fontId="78" fillId="0" borderId="52" xfId="0" applyNumberFormat="1" applyFont="1" applyBorder="1" applyAlignment="1">
      <alignment vertical="center"/>
    </xf>
    <xf numFmtId="3" fontId="45" fillId="0" borderId="157" xfId="0" applyNumberFormat="1" applyFont="1" applyBorder="1" applyAlignment="1">
      <alignment horizontal="right"/>
    </xf>
    <xf numFmtId="0" fontId="1" fillId="0" borderId="0" xfId="1411" applyBorder="1"/>
    <xf numFmtId="0" fontId="13" fillId="0" borderId="121" xfId="1411" applyFont="1" applyBorder="1" applyAlignment="1">
      <alignment horizontal="left"/>
    </xf>
    <xf numFmtId="0" fontId="13" fillId="0" borderId="122" xfId="1411" applyFont="1" applyBorder="1" applyAlignment="1">
      <alignment horizontal="left"/>
    </xf>
    <xf numFmtId="0" fontId="11" fillId="0" borderId="12" xfId="1411" applyFont="1" applyBorder="1" applyAlignment="1">
      <alignment horizontal="center"/>
    </xf>
    <xf numFmtId="3" fontId="11" fillId="31" borderId="158" xfId="1411" applyNumberFormat="1" applyFont="1" applyFill="1" applyBorder="1" applyAlignment="1">
      <alignment horizontal="right"/>
    </xf>
    <xf numFmtId="0" fontId="11" fillId="0" borderId="64" xfId="1411" applyFont="1" applyBorder="1" applyAlignment="1">
      <alignment horizontal="center"/>
    </xf>
    <xf numFmtId="3" fontId="13" fillId="23" borderId="125" xfId="1411" applyNumberFormat="1" applyFont="1" applyFill="1" applyBorder="1" applyAlignment="1">
      <alignment horizontal="right"/>
    </xf>
    <xf numFmtId="0" fontId="11" fillId="0" borderId="126" xfId="1411" applyFont="1" applyBorder="1" applyAlignment="1">
      <alignment horizontal="center"/>
    </xf>
    <xf numFmtId="3" fontId="13" fillId="23" borderId="121" xfId="1411" applyNumberFormat="1" applyFont="1" applyFill="1" applyBorder="1" applyAlignment="1">
      <alignment horizontal="right"/>
    </xf>
    <xf numFmtId="3" fontId="13" fillId="23" borderId="122" xfId="1411" applyNumberFormat="1" applyFont="1" applyFill="1" applyBorder="1" applyAlignment="1">
      <alignment horizontal="right"/>
    </xf>
    <xf numFmtId="3" fontId="13" fillId="23" borderId="144" xfId="1411" applyNumberFormat="1" applyFont="1" applyFill="1" applyBorder="1" applyAlignment="1">
      <alignment horizontal="right"/>
    </xf>
    <xf numFmtId="3" fontId="13" fillId="23" borderId="145" xfId="1411" applyNumberFormat="1" applyFont="1" applyFill="1" applyBorder="1" applyAlignment="1">
      <alignment horizontal="right"/>
    </xf>
    <xf numFmtId="0" fontId="13" fillId="23" borderId="145" xfId="1411" applyFont="1" applyFill="1" applyBorder="1" applyAlignment="1">
      <alignment horizontal="right"/>
    </xf>
    <xf numFmtId="3" fontId="13" fillId="23" borderId="146" xfId="1411" applyNumberFormat="1" applyFont="1" applyFill="1" applyBorder="1" applyAlignment="1">
      <alignment horizontal="right"/>
    </xf>
    <xf numFmtId="3" fontId="13" fillId="23" borderId="159" xfId="1411" applyNumberFormat="1" applyFont="1" applyFill="1" applyBorder="1" applyAlignment="1">
      <alignment horizontal="right"/>
    </xf>
    <xf numFmtId="0" fontId="13" fillId="0" borderId="120" xfId="2024" applyFont="1" applyBorder="1"/>
    <xf numFmtId="0" fontId="13" fillId="0" borderId="92" xfId="2024" applyFont="1" applyBorder="1"/>
    <xf numFmtId="0" fontId="13" fillId="0" borderId="93" xfId="2024" applyFont="1" applyBorder="1"/>
    <xf numFmtId="0" fontId="13" fillId="0" borderId="94" xfId="2024" applyFont="1" applyBorder="1"/>
    <xf numFmtId="0" fontId="13" fillId="0" borderId="12" xfId="2024" applyFont="1" applyBorder="1"/>
    <xf numFmtId="0" fontId="13" fillId="0" borderId="95" xfId="2024" applyFont="1" applyBorder="1"/>
    <xf numFmtId="0" fontId="13" fillId="0" borderId="123" xfId="2024" applyFont="1" applyBorder="1" applyAlignment="1">
      <alignment horizontal="center"/>
    </xf>
    <xf numFmtId="0" fontId="13" fillId="0" borderId="58" xfId="2024" applyFont="1" applyBorder="1" applyAlignment="1">
      <alignment horizontal="center"/>
    </xf>
    <xf numFmtId="0" fontId="13" fillId="0" borderId="96" xfId="2024" applyFont="1" applyBorder="1" applyAlignment="1">
      <alignment horizontal="center"/>
    </xf>
    <xf numFmtId="0" fontId="13" fillId="0" borderId="151" xfId="2024" applyFont="1" applyBorder="1" applyAlignment="1">
      <alignment horizontal="center"/>
    </xf>
    <xf numFmtId="0" fontId="13" fillId="0" borderId="38" xfId="2024" applyFont="1" applyBorder="1" applyAlignment="1">
      <alignment horizontal="center"/>
    </xf>
    <xf numFmtId="0" fontId="13" fillId="0" borderId="152" xfId="2024" applyFont="1" applyBorder="1" applyAlignment="1">
      <alignment horizontal="center"/>
    </xf>
    <xf numFmtId="0" fontId="11" fillId="0" borderId="94" xfId="2024" applyFont="1" applyBorder="1"/>
    <xf numFmtId="0" fontId="11" fillId="0" borderId="12" xfId="2024" applyFont="1" applyBorder="1"/>
    <xf numFmtId="0" fontId="16" fillId="0" borderId="12" xfId="2024" applyFont="1" applyBorder="1"/>
    <xf numFmtId="0" fontId="16" fillId="0" borderId="95" xfId="2024" applyFont="1" applyBorder="1"/>
    <xf numFmtId="0" fontId="11" fillId="0" borderId="123" xfId="2024" applyFont="1" applyBorder="1" applyAlignment="1">
      <alignment horizontal="center"/>
    </xf>
    <xf numFmtId="0" fontId="11" fillId="0" borderId="58" xfId="2024" applyFont="1" applyBorder="1" applyAlignment="1">
      <alignment horizontal="center"/>
    </xf>
    <xf numFmtId="0" fontId="13" fillId="0" borderId="12" xfId="2024" applyFont="1" applyBorder="1" applyAlignment="1">
      <alignment horizontal="center"/>
    </xf>
    <xf numFmtId="0" fontId="13" fillId="0" borderId="95" xfId="2024" applyFont="1" applyBorder="1" applyAlignment="1">
      <alignment horizontal="center"/>
    </xf>
    <xf numFmtId="0" fontId="13" fillId="0" borderId="151" xfId="2024" applyFont="1" applyBorder="1" applyAlignment="1">
      <alignment horizontal="right"/>
    </xf>
    <xf numFmtId="0" fontId="13" fillId="0" borderId="35" xfId="2024" applyFont="1" applyBorder="1" applyAlignment="1">
      <alignment horizontal="right"/>
    </xf>
    <xf numFmtId="0" fontId="11" fillId="0" borderId="13" xfId="2024" applyFont="1" applyBorder="1"/>
    <xf numFmtId="0" fontId="11" fillId="0" borderId="120" xfId="2024" applyFont="1" applyBorder="1"/>
    <xf numFmtId="0" fontId="11" fillId="0" borderId="92" xfId="2024" applyFont="1" applyBorder="1"/>
    <xf numFmtId="0" fontId="13" fillId="0" borderId="114" xfId="2024" applyFont="1" applyBorder="1"/>
    <xf numFmtId="0" fontId="13" fillId="0" borderId="118" xfId="2024" applyFont="1" applyBorder="1"/>
    <xf numFmtId="0" fontId="13" fillId="0" borderId="149" xfId="2025" applyFont="1" applyBorder="1" applyAlignment="1">
      <alignment horizontal="left" wrapText="1"/>
    </xf>
    <xf numFmtId="0" fontId="13" fillId="0" borderId="51" xfId="2025" applyFont="1" applyBorder="1" applyAlignment="1">
      <alignment horizontal="left" wrapText="1"/>
    </xf>
    <xf numFmtId="0" fontId="13" fillId="0" borderId="53" xfId="2025" applyFont="1" applyBorder="1" applyAlignment="1">
      <alignment horizontal="left" wrapText="1"/>
    </xf>
    <xf numFmtId="0" fontId="13" fillId="0" borderId="13" xfId="2025" applyFont="1" applyBorder="1" applyAlignment="1">
      <alignment horizontal="left" wrapText="1"/>
    </xf>
    <xf numFmtId="0" fontId="13" fillId="0" borderId="0" xfId="2025" applyFont="1" applyAlignment="1">
      <alignment horizontal="left" wrapText="1"/>
    </xf>
    <xf numFmtId="0" fontId="13" fillId="0" borderId="63" xfId="2025" applyFont="1" applyBorder="1" applyAlignment="1">
      <alignment horizontal="left" wrapText="1"/>
    </xf>
    <xf numFmtId="0" fontId="13" fillId="0" borderId="132" xfId="2025" applyFont="1" applyBorder="1" applyAlignment="1">
      <alignment horizontal="left" wrapText="1"/>
    </xf>
    <xf numFmtId="0" fontId="13" fillId="0" borderId="32" xfId="2025" applyFont="1" applyBorder="1" applyAlignment="1">
      <alignment horizontal="left" wrapText="1"/>
    </xf>
    <xf numFmtId="0" fontId="13" fillId="0" borderId="64" xfId="2025" applyFont="1" applyBorder="1" applyAlignment="1">
      <alignment horizontal="left" wrapText="1"/>
    </xf>
    <xf numFmtId="0" fontId="13" fillId="0" borderId="120" xfId="2024" applyFont="1" applyBorder="1" applyAlignment="1">
      <alignment horizontal="center"/>
    </xf>
    <xf numFmtId="0" fontId="13" fillId="0" borderId="92" xfId="2024" applyFont="1" applyBorder="1" applyAlignment="1">
      <alignment horizontal="center"/>
    </xf>
    <xf numFmtId="0" fontId="18" fillId="0" borderId="0" xfId="2025" applyFont="1" applyAlignment="1">
      <alignment horizontal="left" wrapText="1"/>
    </xf>
    <xf numFmtId="0" fontId="61" fillId="0" borderId="0" xfId="2025" applyFont="1" applyAlignment="1">
      <alignment horizontal="left"/>
    </xf>
    <xf numFmtId="0" fontId="61" fillId="0" borderId="0" xfId="2025" applyFont="1" applyAlignment="1">
      <alignment horizontal="left" wrapText="1"/>
    </xf>
    <xf numFmtId="0" fontId="11" fillId="0" borderId="4" xfId="1411" applyFont="1" applyBorder="1" applyAlignment="1">
      <alignment horizontal="center"/>
    </xf>
    <xf numFmtId="0" fontId="11" fillId="0" borderId="5" xfId="1411" applyFont="1" applyBorder="1" applyAlignment="1">
      <alignment horizontal="center"/>
    </xf>
    <xf numFmtId="0" fontId="11" fillId="0" borderId="8" xfId="1411" applyFont="1" applyBorder="1" applyAlignment="1">
      <alignment horizontal="center"/>
    </xf>
    <xf numFmtId="0" fontId="33" fillId="24" borderId="0" xfId="1411" applyFont="1" applyFill="1" applyBorder="1" applyAlignment="1">
      <alignment horizontal="center"/>
    </xf>
    <xf numFmtId="0" fontId="11" fillId="0" borderId="38" xfId="1411" applyFont="1" applyBorder="1" applyAlignment="1">
      <alignment horizontal="center" wrapText="1"/>
    </xf>
    <xf numFmtId="0" fontId="11" fillId="0" borderId="15" xfId="1411" applyFont="1" applyBorder="1" applyAlignment="1">
      <alignment horizontal="center" wrapText="1"/>
    </xf>
    <xf numFmtId="0" fontId="11" fillId="0" borderId="59" xfId="1411" applyFont="1" applyBorder="1" applyAlignment="1">
      <alignment horizontal="center"/>
    </xf>
    <xf numFmtId="0" fontId="11" fillId="0" borderId="60" xfId="1411" applyFont="1" applyBorder="1" applyAlignment="1">
      <alignment horizontal="center"/>
    </xf>
    <xf numFmtId="0" fontId="11" fillId="0" borderId="57" xfId="1411" applyFont="1" applyBorder="1" applyAlignment="1">
      <alignment horizontal="center"/>
    </xf>
    <xf numFmtId="0" fontId="11" fillId="0" borderId="15" xfId="1411" applyFont="1" applyBorder="1" applyAlignment="1">
      <alignment horizontal="center"/>
    </xf>
    <xf numFmtId="0" fontId="11" fillId="0" borderId="36" xfId="1411" applyFont="1" applyBorder="1" applyAlignment="1">
      <alignment horizontal="center"/>
    </xf>
    <xf numFmtId="0" fontId="11" fillId="0" borderId="0" xfId="1411" applyFont="1" applyFill="1" applyBorder="1" applyAlignment="1">
      <alignment horizontal="center"/>
    </xf>
    <xf numFmtId="0" fontId="13" fillId="0" borderId="0" xfId="1411" applyFont="1" applyBorder="1" applyAlignment="1">
      <alignment horizontal="center"/>
    </xf>
    <xf numFmtId="0" fontId="14" fillId="0" borderId="21" xfId="1411" applyFont="1" applyBorder="1"/>
    <xf numFmtId="0" fontId="18" fillId="0" borderId="0" xfId="1411" applyFont="1" applyBorder="1" applyAlignment="1">
      <alignment horizontal="right"/>
    </xf>
    <xf numFmtId="0" fontId="16" fillId="0" borderId="0" xfId="1411" applyFont="1" applyBorder="1" applyAlignment="1">
      <alignment horizontal="center"/>
    </xf>
    <xf numFmtId="0" fontId="17" fillId="0" borderId="0" xfId="1411" applyFont="1" applyBorder="1" applyAlignment="1">
      <alignment horizontal="left" vertical="center"/>
    </xf>
    <xf numFmtId="0" fontId="19" fillId="0" borderId="92" xfId="1411" applyFont="1" applyBorder="1" applyAlignment="1">
      <alignment horizontal="center"/>
    </xf>
    <xf numFmtId="0" fontId="19" fillId="0" borderId="109" xfId="1411" applyFont="1" applyBorder="1" applyAlignment="1">
      <alignment horizontal="center"/>
    </xf>
    <xf numFmtId="0" fontId="17" fillId="0" borderId="94" xfId="1411" applyFont="1" applyBorder="1"/>
    <xf numFmtId="0" fontId="17" fillId="0" borderId="12" xfId="1411" applyFont="1" applyBorder="1"/>
    <xf numFmtId="0" fontId="15" fillId="0" borderId="83" xfId="0" applyFont="1" applyBorder="1" applyAlignment="1">
      <alignment horizontal="center" wrapText="1"/>
    </xf>
    <xf numFmtId="0" fontId="15" fillId="0" borderId="84" xfId="0" applyFont="1" applyBorder="1" applyAlignment="1">
      <alignment horizontal="center" wrapText="1"/>
    </xf>
    <xf numFmtId="0" fontId="15" fillId="0" borderId="79" xfId="0" applyFont="1" applyBorder="1" applyAlignment="1">
      <alignment horizontal="center" wrapText="1"/>
    </xf>
    <xf numFmtId="0" fontId="15" fillId="0" borderId="80" xfId="0" applyFont="1" applyBorder="1" applyAlignment="1">
      <alignment horizontal="center" wrapText="1"/>
    </xf>
    <xf numFmtId="0" fontId="15" fillId="0" borderId="74" xfId="0" applyFont="1" applyBorder="1" applyAlignment="1">
      <alignment horizontal="center" wrapText="1"/>
    </xf>
    <xf numFmtId="0" fontId="15" fillId="0" borderId="0" xfId="0" applyFont="1" applyBorder="1" applyAlignment="1">
      <alignment horizontal="center" wrapText="1"/>
    </xf>
    <xf numFmtId="0" fontId="20" fillId="0" borderId="0" xfId="0" applyFont="1" applyAlignment="1">
      <alignment horizontal="center" wrapText="1"/>
    </xf>
    <xf numFmtId="0" fontId="52" fillId="0" borderId="72" xfId="0" applyFont="1" applyBorder="1" applyAlignment="1">
      <alignment horizontal="center" vertical="center" wrapText="1"/>
    </xf>
    <xf numFmtId="0" fontId="52" fillId="0" borderId="72" xfId="0" applyFont="1" applyBorder="1" applyAlignment="1">
      <alignment horizontal="left"/>
    </xf>
    <xf numFmtId="0" fontId="52" fillId="0" borderId="72" xfId="0" applyFont="1" applyBorder="1" applyAlignment="1">
      <alignment horizontal="left" wrapText="1"/>
    </xf>
    <xf numFmtId="0" fontId="52" fillId="0" borderId="72" xfId="0" applyFont="1" applyBorder="1" applyAlignment="1">
      <alignment horizontal="center"/>
    </xf>
    <xf numFmtId="0" fontId="17" fillId="0" borderId="0" xfId="1411" applyFont="1" applyBorder="1"/>
    <xf numFmtId="0" fontId="19" fillId="0" borderId="0" xfId="1411" applyFont="1" applyBorder="1" applyAlignment="1">
      <alignment horizontal="center"/>
    </xf>
    <xf numFmtId="0" fontId="19" fillId="0" borderId="0" xfId="1411" applyFont="1" applyBorder="1"/>
    <xf numFmtId="0" fontId="17" fillId="0" borderId="0" xfId="1411" applyFont="1" applyBorder="1" applyAlignment="1">
      <alignment horizontal="right"/>
    </xf>
    <xf numFmtId="0" fontId="17" fillId="0" borderId="0" xfId="1411" applyFont="1" applyBorder="1" applyAlignment="1">
      <alignment horizontal="left"/>
    </xf>
    <xf numFmtId="4" fontId="20" fillId="0" borderId="0" xfId="0" applyNumberFormat="1" applyFont="1" applyAlignment="1">
      <alignment horizontal="center"/>
    </xf>
    <xf numFmtId="0" fontId="11" fillId="0" borderId="0" xfId="1411" applyFont="1" applyBorder="1"/>
    <xf numFmtId="0" fontId="11" fillId="0" borderId="0" xfId="1411" applyFont="1" applyBorder="1" applyAlignment="1">
      <alignment horizontal="center"/>
    </xf>
    <xf numFmtId="14" fontId="11" fillId="0" borderId="0" xfId="1411" applyNumberFormat="1" applyFont="1" applyBorder="1" applyAlignment="1">
      <alignment horizontal="center"/>
    </xf>
    <xf numFmtId="0" fontId="13" fillId="0" borderId="0" xfId="1411" applyFont="1" applyBorder="1"/>
    <xf numFmtId="0" fontId="34" fillId="0" borderId="0" xfId="1411" applyFont="1" applyBorder="1" applyAlignment="1">
      <alignment horizontal="center" wrapText="1"/>
    </xf>
    <xf numFmtId="0" fontId="17" fillId="0" borderId="0" xfId="1411" applyFont="1" applyBorder="1" applyAlignment="1">
      <alignment horizontal="center"/>
    </xf>
    <xf numFmtId="3" fontId="11" fillId="0" borderId="0" xfId="1411" applyNumberFormat="1" applyFont="1" applyBorder="1" applyAlignment="1">
      <alignment horizontal="center"/>
    </xf>
    <xf numFmtId="0" fontId="11" fillId="0" borderId="0" xfId="0" applyFont="1" applyAlignment="1">
      <alignment horizontal="left" wrapText="1"/>
    </xf>
    <xf numFmtId="0" fontId="19" fillId="0" borderId="0" xfId="0" applyFont="1" applyAlignment="1">
      <alignment horizontal="left" wrapText="1"/>
    </xf>
    <xf numFmtId="0" fontId="13" fillId="0" borderId="121" xfId="1411" applyFont="1" applyBorder="1" applyAlignment="1">
      <alignment horizontal="left"/>
    </xf>
    <xf numFmtId="0" fontId="13" fillId="0" borderId="122" xfId="1411" applyFont="1" applyBorder="1" applyAlignment="1">
      <alignment horizontal="left"/>
    </xf>
    <xf numFmtId="0" fontId="13" fillId="0" borderId="85" xfId="1411" applyFont="1" applyBorder="1" applyAlignment="1">
      <alignment horizontal="left"/>
    </xf>
    <xf numFmtId="0" fontId="13" fillId="0" borderId="87" xfId="1411" applyFont="1" applyBorder="1" applyAlignment="1">
      <alignment horizontal="left"/>
    </xf>
    <xf numFmtId="0" fontId="1" fillId="0" borderId="0" xfId="1411" applyFont="1" applyBorder="1"/>
    <xf numFmtId="0" fontId="13" fillId="0" borderId="125" xfId="1411" applyFont="1" applyBorder="1" applyAlignment="1">
      <alignment horizontal="left"/>
    </xf>
    <xf numFmtId="0" fontId="13" fillId="0" borderId="126" xfId="1411" applyFont="1" applyBorder="1" applyAlignment="1">
      <alignment horizontal="left"/>
    </xf>
    <xf numFmtId="0" fontId="11" fillId="0" borderId="120" xfId="1411" applyFont="1" applyBorder="1" applyAlignment="1">
      <alignment horizontal="center"/>
    </xf>
    <xf numFmtId="0" fontId="11" fillId="0" borderId="112" xfId="1411" applyFont="1" applyBorder="1" applyAlignment="1">
      <alignment horizontal="center"/>
    </xf>
    <xf numFmtId="0" fontId="11" fillId="0" borderId="109" xfId="1411" applyFont="1" applyBorder="1" applyAlignment="1">
      <alignment horizontal="center"/>
    </xf>
    <xf numFmtId="0" fontId="11" fillId="0" borderId="43" xfId="1411" applyFont="1" applyBorder="1" applyAlignment="1">
      <alignment horizontal="center"/>
    </xf>
    <xf numFmtId="0" fontId="11" fillId="0" borderId="118" xfId="1411" applyFont="1" applyBorder="1" applyAlignment="1">
      <alignment horizontal="center"/>
    </xf>
    <xf numFmtId="0" fontId="1" fillId="0" borderId="0" xfId="1411" applyBorder="1"/>
    <xf numFmtId="0" fontId="11" fillId="0" borderId="93" xfId="1411" applyFont="1" applyBorder="1" applyAlignment="1">
      <alignment horizontal="center"/>
    </xf>
    <xf numFmtId="0" fontId="11" fillId="0" borderId="111" xfId="1411" applyFont="1" applyBorder="1" applyAlignment="1">
      <alignment horizontal="center"/>
    </xf>
    <xf numFmtId="0" fontId="11" fillId="0" borderId="117" xfId="1411" applyFont="1" applyBorder="1" applyAlignment="1">
      <alignment horizontal="center"/>
    </xf>
    <xf numFmtId="0" fontId="11" fillId="30" borderId="124" xfId="1411" applyFont="1" applyFill="1" applyBorder="1"/>
    <xf numFmtId="0" fontId="11" fillId="30" borderId="54" xfId="1411" applyFont="1" applyFill="1" applyBorder="1"/>
    <xf numFmtId="0" fontId="11" fillId="25" borderId="0" xfId="1411" applyFont="1" applyFill="1" applyBorder="1" applyAlignment="1">
      <alignment horizontal="center"/>
    </xf>
    <xf numFmtId="0" fontId="11" fillId="0" borderId="0" xfId="1411" applyFont="1" applyBorder="1" applyAlignment="1">
      <alignment horizontal="right"/>
    </xf>
    <xf numFmtId="0" fontId="22" fillId="0" borderId="0" xfId="1411" applyFont="1" applyBorder="1"/>
    <xf numFmtId="0" fontId="11" fillId="30" borderId="111" xfId="1411" applyFont="1" applyFill="1" applyBorder="1"/>
    <xf numFmtId="0" fontId="11" fillId="30" borderId="109" xfId="1411" applyFont="1" applyFill="1" applyBorder="1"/>
    <xf numFmtId="0" fontId="19" fillId="0" borderId="18" xfId="1411" applyFont="1" applyBorder="1" applyAlignment="1">
      <alignment horizontal="center"/>
    </xf>
    <xf numFmtId="0" fontId="19" fillId="0" borderId="8" xfId="1411" applyFont="1" applyBorder="1" applyAlignment="1">
      <alignment horizontal="center"/>
    </xf>
    <xf numFmtId="0" fontId="19" fillId="0" borderId="36" xfId="1411" applyFont="1" applyBorder="1" applyAlignment="1">
      <alignment horizontal="center"/>
    </xf>
    <xf numFmtId="0" fontId="16" fillId="25" borderId="0" xfId="1411" applyFont="1" applyFill="1" applyBorder="1" applyAlignment="1">
      <alignment horizontal="center"/>
    </xf>
    <xf numFmtId="0" fontId="19" fillId="0" borderId="112" xfId="1411" applyFont="1" applyBorder="1" applyAlignment="1">
      <alignment horizontal="center"/>
    </xf>
    <xf numFmtId="0" fontId="11" fillId="0" borderId="8" xfId="1411" applyFont="1" applyBorder="1"/>
    <xf numFmtId="0" fontId="13" fillId="0" borderId="12" xfId="1411" applyFont="1" applyBorder="1"/>
    <xf numFmtId="0" fontId="23" fillId="0" borderId="12" xfId="1411" applyFont="1" applyBorder="1" applyAlignment="1">
      <alignment horizontal="center"/>
    </xf>
    <xf numFmtId="0" fontId="11" fillId="0" borderId="25" xfId="1411" applyFont="1" applyBorder="1"/>
    <xf numFmtId="0" fontId="11" fillId="0" borderId="12" xfId="1411" applyFont="1" applyBorder="1" applyAlignment="1">
      <alignment horizontal="center"/>
    </xf>
    <xf numFmtId="0" fontId="16" fillId="0" borderId="0" xfId="1411" applyFont="1" applyFill="1" applyBorder="1" applyAlignment="1">
      <alignment horizontal="center"/>
    </xf>
    <xf numFmtId="0" fontId="19" fillId="0" borderId="0" xfId="1411" applyFont="1" applyFill="1" applyBorder="1" applyAlignment="1">
      <alignment horizontal="center"/>
    </xf>
    <xf numFmtId="0" fontId="11" fillId="0" borderId="12" xfId="1411" applyFont="1" applyBorder="1"/>
    <xf numFmtId="0" fontId="17" fillId="0" borderId="21" xfId="1411" applyFont="1" applyBorder="1" applyAlignment="1">
      <alignment horizontal="center"/>
    </xf>
    <xf numFmtId="0" fontId="11" fillId="0" borderId="25" xfId="1411" applyFont="1" applyBorder="1" applyAlignment="1">
      <alignment horizontal="center"/>
    </xf>
    <xf numFmtId="0" fontId="16" fillId="0" borderId="0" xfId="1411" applyFont="1" applyBorder="1" applyAlignment="1">
      <alignment horizontal="right"/>
    </xf>
    <xf numFmtId="0" fontId="16" fillId="23" borderId="0" xfId="1411" applyFont="1" applyFill="1" applyBorder="1" applyAlignment="1">
      <alignment horizontal="center"/>
    </xf>
    <xf numFmtId="167" fontId="13" fillId="0" borderId="12" xfId="1411" applyNumberFormat="1" applyFont="1" applyBorder="1" applyAlignment="1">
      <alignment horizontal="right"/>
    </xf>
    <xf numFmtId="0" fontId="13" fillId="0" borderId="15" xfId="1411" applyFont="1" applyBorder="1"/>
    <xf numFmtId="167" fontId="11" fillId="0" borderId="8" xfId="1411" applyNumberFormat="1" applyFont="1" applyBorder="1"/>
    <xf numFmtId="0" fontId="13" fillId="0" borderId="25" xfId="1411" applyFont="1" applyBorder="1"/>
    <xf numFmtId="0" fontId="11" fillId="0" borderId="22" xfId="1411" applyFont="1" applyBorder="1" applyAlignment="1">
      <alignment horizontal="center"/>
    </xf>
    <xf numFmtId="0" fontId="11" fillId="0" borderId="16" xfId="1411" applyFont="1" applyBorder="1" applyAlignment="1">
      <alignment horizontal="center"/>
    </xf>
    <xf numFmtId="0" fontId="19" fillId="0" borderId="21" xfId="1411" applyFont="1" applyBorder="1" applyAlignment="1">
      <alignment horizontal="center"/>
    </xf>
    <xf numFmtId="0" fontId="26" fillId="0" borderId="0" xfId="1411" applyFont="1" applyFill="1" applyBorder="1"/>
    <xf numFmtId="0" fontId="27" fillId="0" borderId="92" xfId="1411" applyFont="1" applyFill="1" applyBorder="1" applyAlignment="1">
      <alignment horizontal="center" wrapText="1"/>
    </xf>
    <xf numFmtId="0" fontId="27" fillId="0" borderId="12" xfId="1411" applyFont="1" applyFill="1" applyBorder="1" applyAlignment="1">
      <alignment horizontal="center" wrapText="1"/>
    </xf>
    <xf numFmtId="0" fontId="27" fillId="0" borderId="58" xfId="1411" applyFont="1" applyFill="1" applyBorder="1" applyAlignment="1">
      <alignment horizontal="center" wrapText="1"/>
    </xf>
    <xf numFmtId="0" fontId="27" fillId="0" borderId="93" xfId="1411" applyFont="1" applyFill="1" applyBorder="1" applyAlignment="1">
      <alignment horizontal="center" wrapText="1"/>
    </xf>
    <xf numFmtId="0" fontId="27" fillId="0" borderId="95" xfId="1411" applyFont="1" applyFill="1" applyBorder="1" applyAlignment="1">
      <alignment horizontal="center" wrapText="1"/>
    </xf>
    <xf numFmtId="0" fontId="27" fillId="0" borderId="96" xfId="1411" applyFont="1" applyFill="1" applyBorder="1" applyAlignment="1">
      <alignment horizontal="center" wrapText="1"/>
    </xf>
    <xf numFmtId="0" fontId="17" fillId="0" borderId="22" xfId="1411" applyFont="1" applyBorder="1"/>
    <xf numFmtId="0" fontId="17" fillId="0" borderId="13" xfId="1411" applyFont="1" applyBorder="1"/>
    <xf numFmtId="0" fontId="17" fillId="0" borderId="16" xfId="1411" applyFont="1" applyBorder="1"/>
    <xf numFmtId="0" fontId="18" fillId="0" borderId="21" xfId="1411" applyFont="1" applyBorder="1"/>
    <xf numFmtId="0" fontId="18" fillId="0" borderId="13" xfId="1411" applyFont="1" applyBorder="1"/>
    <xf numFmtId="3" fontId="29" fillId="0" borderId="0" xfId="1411" applyNumberFormat="1" applyFont="1" applyFill="1" applyBorder="1" applyAlignment="1">
      <alignment horizontal="right"/>
    </xf>
    <xf numFmtId="3" fontId="17" fillId="0" borderId="0" xfId="1411" applyNumberFormat="1" applyFont="1" applyFill="1" applyBorder="1" applyAlignment="1">
      <alignment horizontal="right"/>
    </xf>
    <xf numFmtId="0" fontId="1" fillId="0" borderId="0" xfId="1411" applyFill="1" applyBorder="1"/>
    <xf numFmtId="0" fontId="39" fillId="0" borderId="0" xfId="1411" applyFont="1" applyBorder="1" applyAlignment="1">
      <alignment horizontal="center"/>
    </xf>
    <xf numFmtId="0" fontId="17" fillId="0" borderId="21" xfId="1411" applyFont="1" applyBorder="1"/>
    <xf numFmtId="0" fontId="17" fillId="0" borderId="24" xfId="1411" applyFont="1" applyBorder="1"/>
    <xf numFmtId="0" fontId="11" fillId="0" borderId="23" xfId="1411" applyFont="1" applyBorder="1"/>
    <xf numFmtId="0" fontId="11" fillId="0" borderId="21" xfId="1411" applyFont="1" applyBorder="1" applyAlignment="1">
      <alignment horizontal="center"/>
    </xf>
  </cellXfs>
  <cellStyles count="2026">
    <cellStyle name="20% - Énfasis1" xfId="1" builtinId="30" customBuiltin="1"/>
    <cellStyle name="20% - Énfasis1 10" xfId="2" xr:uid="{00000000-0005-0000-0000-000001000000}"/>
    <cellStyle name="20% - Énfasis1 11" xfId="3" xr:uid="{00000000-0005-0000-0000-000002000000}"/>
    <cellStyle name="20% - Énfasis1 12" xfId="4" xr:uid="{00000000-0005-0000-0000-000003000000}"/>
    <cellStyle name="20% - Énfasis1 13" xfId="5" xr:uid="{00000000-0005-0000-0000-000004000000}"/>
    <cellStyle name="20% - Énfasis1 14" xfId="6" xr:uid="{00000000-0005-0000-0000-000005000000}"/>
    <cellStyle name="20% - Énfasis1 15" xfId="7" xr:uid="{00000000-0005-0000-0000-000006000000}"/>
    <cellStyle name="20% - Énfasis1 16" xfId="8" xr:uid="{00000000-0005-0000-0000-000007000000}"/>
    <cellStyle name="20% - Énfasis1 17" xfId="9" xr:uid="{00000000-0005-0000-0000-000008000000}"/>
    <cellStyle name="20% - Énfasis1 18" xfId="10" xr:uid="{00000000-0005-0000-0000-000009000000}"/>
    <cellStyle name="20% - Énfasis1 19" xfId="11" xr:uid="{00000000-0005-0000-0000-00000A000000}"/>
    <cellStyle name="20% - Énfasis1 2" xfId="12" xr:uid="{00000000-0005-0000-0000-00000B000000}"/>
    <cellStyle name="20% - Énfasis1 20" xfId="13" xr:uid="{00000000-0005-0000-0000-00000C000000}"/>
    <cellStyle name="20% - Énfasis1 21" xfId="14" xr:uid="{00000000-0005-0000-0000-00000D000000}"/>
    <cellStyle name="20% - Énfasis1 22" xfId="15" xr:uid="{00000000-0005-0000-0000-00000E000000}"/>
    <cellStyle name="20% - Énfasis1 23" xfId="16" xr:uid="{00000000-0005-0000-0000-00000F000000}"/>
    <cellStyle name="20% - Énfasis1 24" xfId="17" xr:uid="{00000000-0005-0000-0000-000010000000}"/>
    <cellStyle name="20% - Énfasis1 25" xfId="18" xr:uid="{00000000-0005-0000-0000-000011000000}"/>
    <cellStyle name="20% - Énfasis1 26" xfId="19" xr:uid="{00000000-0005-0000-0000-000012000000}"/>
    <cellStyle name="20% - Énfasis1 27" xfId="20" xr:uid="{00000000-0005-0000-0000-000013000000}"/>
    <cellStyle name="20% - Énfasis1 28" xfId="21" xr:uid="{00000000-0005-0000-0000-000014000000}"/>
    <cellStyle name="20% - Énfasis1 29" xfId="22" xr:uid="{00000000-0005-0000-0000-000015000000}"/>
    <cellStyle name="20% - Énfasis1 3" xfId="23" xr:uid="{00000000-0005-0000-0000-000016000000}"/>
    <cellStyle name="20% - Énfasis1 30" xfId="24" xr:uid="{00000000-0005-0000-0000-000017000000}"/>
    <cellStyle name="20% - Énfasis1 31" xfId="25" xr:uid="{00000000-0005-0000-0000-000018000000}"/>
    <cellStyle name="20% - Énfasis1 32" xfId="26" xr:uid="{00000000-0005-0000-0000-000019000000}"/>
    <cellStyle name="20% - Énfasis1 33" xfId="27" xr:uid="{00000000-0005-0000-0000-00001A000000}"/>
    <cellStyle name="20% - Énfasis1 34" xfId="28" xr:uid="{00000000-0005-0000-0000-00001B000000}"/>
    <cellStyle name="20% - Énfasis1 35" xfId="29" xr:uid="{00000000-0005-0000-0000-00001C000000}"/>
    <cellStyle name="20% - Énfasis1 36" xfId="30" xr:uid="{00000000-0005-0000-0000-00001D000000}"/>
    <cellStyle name="20% - Énfasis1 37" xfId="31" xr:uid="{00000000-0005-0000-0000-00001E000000}"/>
    <cellStyle name="20% - Énfasis1 38" xfId="32" xr:uid="{00000000-0005-0000-0000-00001F000000}"/>
    <cellStyle name="20% - Énfasis1 39" xfId="33" xr:uid="{00000000-0005-0000-0000-000020000000}"/>
    <cellStyle name="20% - Énfasis1 4" xfId="34" xr:uid="{00000000-0005-0000-0000-000021000000}"/>
    <cellStyle name="20% - Énfasis1 40" xfId="35" xr:uid="{00000000-0005-0000-0000-000022000000}"/>
    <cellStyle name="20% - Énfasis1 41" xfId="36" xr:uid="{00000000-0005-0000-0000-000023000000}"/>
    <cellStyle name="20% - Énfasis1 42" xfId="37" xr:uid="{00000000-0005-0000-0000-000024000000}"/>
    <cellStyle name="20% - Énfasis1 43" xfId="38" xr:uid="{00000000-0005-0000-0000-000025000000}"/>
    <cellStyle name="20% - Énfasis1 44" xfId="39" xr:uid="{00000000-0005-0000-0000-000026000000}"/>
    <cellStyle name="20% - Énfasis1 45" xfId="40" xr:uid="{00000000-0005-0000-0000-000027000000}"/>
    <cellStyle name="20% - Énfasis1 46" xfId="41" xr:uid="{00000000-0005-0000-0000-000028000000}"/>
    <cellStyle name="20% - Énfasis1 47" xfId="42" xr:uid="{00000000-0005-0000-0000-000029000000}"/>
    <cellStyle name="20% - Énfasis1 5" xfId="43" xr:uid="{00000000-0005-0000-0000-00002A000000}"/>
    <cellStyle name="20% - Énfasis1 6" xfId="44" xr:uid="{00000000-0005-0000-0000-00002B000000}"/>
    <cellStyle name="20% - Énfasis1 7" xfId="45" xr:uid="{00000000-0005-0000-0000-00002C000000}"/>
    <cellStyle name="20% - Énfasis1 8" xfId="46" xr:uid="{00000000-0005-0000-0000-00002D000000}"/>
    <cellStyle name="20% - Énfasis1 9" xfId="47" xr:uid="{00000000-0005-0000-0000-00002E000000}"/>
    <cellStyle name="20% - Énfasis2" xfId="48" builtinId="34" customBuiltin="1"/>
    <cellStyle name="20% - Énfasis2 10" xfId="49" xr:uid="{00000000-0005-0000-0000-000030000000}"/>
    <cellStyle name="20% - Énfasis2 11" xfId="50" xr:uid="{00000000-0005-0000-0000-000031000000}"/>
    <cellStyle name="20% - Énfasis2 12" xfId="51" xr:uid="{00000000-0005-0000-0000-000032000000}"/>
    <cellStyle name="20% - Énfasis2 13" xfId="52" xr:uid="{00000000-0005-0000-0000-000033000000}"/>
    <cellStyle name="20% - Énfasis2 14" xfId="53" xr:uid="{00000000-0005-0000-0000-000034000000}"/>
    <cellStyle name="20% - Énfasis2 15" xfId="54" xr:uid="{00000000-0005-0000-0000-000035000000}"/>
    <cellStyle name="20% - Énfasis2 16" xfId="55" xr:uid="{00000000-0005-0000-0000-000036000000}"/>
    <cellStyle name="20% - Énfasis2 17" xfId="56" xr:uid="{00000000-0005-0000-0000-000037000000}"/>
    <cellStyle name="20% - Énfasis2 18" xfId="57" xr:uid="{00000000-0005-0000-0000-000038000000}"/>
    <cellStyle name="20% - Énfasis2 19" xfId="58" xr:uid="{00000000-0005-0000-0000-000039000000}"/>
    <cellStyle name="20% - Énfasis2 2" xfId="59" xr:uid="{00000000-0005-0000-0000-00003A000000}"/>
    <cellStyle name="20% - Énfasis2 20" xfId="60" xr:uid="{00000000-0005-0000-0000-00003B000000}"/>
    <cellStyle name="20% - Énfasis2 21" xfId="61" xr:uid="{00000000-0005-0000-0000-00003C000000}"/>
    <cellStyle name="20% - Énfasis2 22" xfId="62" xr:uid="{00000000-0005-0000-0000-00003D000000}"/>
    <cellStyle name="20% - Énfasis2 23" xfId="63" xr:uid="{00000000-0005-0000-0000-00003E000000}"/>
    <cellStyle name="20% - Énfasis2 24" xfId="64" xr:uid="{00000000-0005-0000-0000-00003F000000}"/>
    <cellStyle name="20% - Énfasis2 25" xfId="65" xr:uid="{00000000-0005-0000-0000-000040000000}"/>
    <cellStyle name="20% - Énfasis2 26" xfId="66" xr:uid="{00000000-0005-0000-0000-000041000000}"/>
    <cellStyle name="20% - Énfasis2 27" xfId="67" xr:uid="{00000000-0005-0000-0000-000042000000}"/>
    <cellStyle name="20% - Énfasis2 28" xfId="68" xr:uid="{00000000-0005-0000-0000-000043000000}"/>
    <cellStyle name="20% - Énfasis2 29" xfId="69" xr:uid="{00000000-0005-0000-0000-000044000000}"/>
    <cellStyle name="20% - Énfasis2 3" xfId="70" xr:uid="{00000000-0005-0000-0000-000045000000}"/>
    <cellStyle name="20% - Énfasis2 30" xfId="71" xr:uid="{00000000-0005-0000-0000-000046000000}"/>
    <cellStyle name="20% - Énfasis2 31" xfId="72" xr:uid="{00000000-0005-0000-0000-000047000000}"/>
    <cellStyle name="20% - Énfasis2 32" xfId="73" xr:uid="{00000000-0005-0000-0000-000048000000}"/>
    <cellStyle name="20% - Énfasis2 33" xfId="74" xr:uid="{00000000-0005-0000-0000-000049000000}"/>
    <cellStyle name="20% - Énfasis2 34" xfId="75" xr:uid="{00000000-0005-0000-0000-00004A000000}"/>
    <cellStyle name="20% - Énfasis2 35" xfId="76" xr:uid="{00000000-0005-0000-0000-00004B000000}"/>
    <cellStyle name="20% - Énfasis2 36" xfId="77" xr:uid="{00000000-0005-0000-0000-00004C000000}"/>
    <cellStyle name="20% - Énfasis2 37" xfId="78" xr:uid="{00000000-0005-0000-0000-00004D000000}"/>
    <cellStyle name="20% - Énfasis2 38" xfId="79" xr:uid="{00000000-0005-0000-0000-00004E000000}"/>
    <cellStyle name="20% - Énfasis2 39" xfId="80" xr:uid="{00000000-0005-0000-0000-00004F000000}"/>
    <cellStyle name="20% - Énfasis2 4" xfId="81" xr:uid="{00000000-0005-0000-0000-000050000000}"/>
    <cellStyle name="20% - Énfasis2 40" xfId="82" xr:uid="{00000000-0005-0000-0000-000051000000}"/>
    <cellStyle name="20% - Énfasis2 41" xfId="83" xr:uid="{00000000-0005-0000-0000-000052000000}"/>
    <cellStyle name="20% - Énfasis2 42" xfId="84" xr:uid="{00000000-0005-0000-0000-000053000000}"/>
    <cellStyle name="20% - Énfasis2 43" xfId="85" xr:uid="{00000000-0005-0000-0000-000054000000}"/>
    <cellStyle name="20% - Énfasis2 44" xfId="86" xr:uid="{00000000-0005-0000-0000-000055000000}"/>
    <cellStyle name="20% - Énfasis2 45" xfId="87" xr:uid="{00000000-0005-0000-0000-000056000000}"/>
    <cellStyle name="20% - Énfasis2 46" xfId="88" xr:uid="{00000000-0005-0000-0000-000057000000}"/>
    <cellStyle name="20% - Énfasis2 47" xfId="89" xr:uid="{00000000-0005-0000-0000-000058000000}"/>
    <cellStyle name="20% - Énfasis2 5" xfId="90" xr:uid="{00000000-0005-0000-0000-000059000000}"/>
    <cellStyle name="20% - Énfasis2 6" xfId="91" xr:uid="{00000000-0005-0000-0000-00005A000000}"/>
    <cellStyle name="20% - Énfasis2 7" xfId="92" xr:uid="{00000000-0005-0000-0000-00005B000000}"/>
    <cellStyle name="20% - Énfasis2 8" xfId="93" xr:uid="{00000000-0005-0000-0000-00005C000000}"/>
    <cellStyle name="20% - Énfasis2 9" xfId="94" xr:uid="{00000000-0005-0000-0000-00005D000000}"/>
    <cellStyle name="20% - Énfasis3" xfId="95" builtinId="38" customBuiltin="1"/>
    <cellStyle name="20% - Énfasis3 10" xfId="96" xr:uid="{00000000-0005-0000-0000-00005F000000}"/>
    <cellStyle name="20% - Énfasis3 11" xfId="97" xr:uid="{00000000-0005-0000-0000-000060000000}"/>
    <cellStyle name="20% - Énfasis3 12" xfId="98" xr:uid="{00000000-0005-0000-0000-000061000000}"/>
    <cellStyle name="20% - Énfasis3 13" xfId="99" xr:uid="{00000000-0005-0000-0000-000062000000}"/>
    <cellStyle name="20% - Énfasis3 14" xfId="100" xr:uid="{00000000-0005-0000-0000-000063000000}"/>
    <cellStyle name="20% - Énfasis3 15" xfId="101" xr:uid="{00000000-0005-0000-0000-000064000000}"/>
    <cellStyle name="20% - Énfasis3 16" xfId="102" xr:uid="{00000000-0005-0000-0000-000065000000}"/>
    <cellStyle name="20% - Énfasis3 17" xfId="103" xr:uid="{00000000-0005-0000-0000-000066000000}"/>
    <cellStyle name="20% - Énfasis3 18" xfId="104" xr:uid="{00000000-0005-0000-0000-000067000000}"/>
    <cellStyle name="20% - Énfasis3 19" xfId="105" xr:uid="{00000000-0005-0000-0000-000068000000}"/>
    <cellStyle name="20% - Énfasis3 2" xfId="106" xr:uid="{00000000-0005-0000-0000-000069000000}"/>
    <cellStyle name="20% - Énfasis3 20" xfId="107" xr:uid="{00000000-0005-0000-0000-00006A000000}"/>
    <cellStyle name="20% - Énfasis3 21" xfId="108" xr:uid="{00000000-0005-0000-0000-00006B000000}"/>
    <cellStyle name="20% - Énfasis3 22" xfId="109" xr:uid="{00000000-0005-0000-0000-00006C000000}"/>
    <cellStyle name="20% - Énfasis3 23" xfId="110" xr:uid="{00000000-0005-0000-0000-00006D000000}"/>
    <cellStyle name="20% - Énfasis3 24" xfId="111" xr:uid="{00000000-0005-0000-0000-00006E000000}"/>
    <cellStyle name="20% - Énfasis3 25" xfId="112" xr:uid="{00000000-0005-0000-0000-00006F000000}"/>
    <cellStyle name="20% - Énfasis3 26" xfId="113" xr:uid="{00000000-0005-0000-0000-000070000000}"/>
    <cellStyle name="20% - Énfasis3 27" xfId="114" xr:uid="{00000000-0005-0000-0000-000071000000}"/>
    <cellStyle name="20% - Énfasis3 28" xfId="115" xr:uid="{00000000-0005-0000-0000-000072000000}"/>
    <cellStyle name="20% - Énfasis3 29" xfId="116" xr:uid="{00000000-0005-0000-0000-000073000000}"/>
    <cellStyle name="20% - Énfasis3 3" xfId="117" xr:uid="{00000000-0005-0000-0000-000074000000}"/>
    <cellStyle name="20% - Énfasis3 30" xfId="118" xr:uid="{00000000-0005-0000-0000-000075000000}"/>
    <cellStyle name="20% - Énfasis3 31" xfId="119" xr:uid="{00000000-0005-0000-0000-000076000000}"/>
    <cellStyle name="20% - Énfasis3 32" xfId="120" xr:uid="{00000000-0005-0000-0000-000077000000}"/>
    <cellStyle name="20% - Énfasis3 33" xfId="121" xr:uid="{00000000-0005-0000-0000-000078000000}"/>
    <cellStyle name="20% - Énfasis3 34" xfId="122" xr:uid="{00000000-0005-0000-0000-000079000000}"/>
    <cellStyle name="20% - Énfasis3 35" xfId="123" xr:uid="{00000000-0005-0000-0000-00007A000000}"/>
    <cellStyle name="20% - Énfasis3 36" xfId="124" xr:uid="{00000000-0005-0000-0000-00007B000000}"/>
    <cellStyle name="20% - Énfasis3 37" xfId="125" xr:uid="{00000000-0005-0000-0000-00007C000000}"/>
    <cellStyle name="20% - Énfasis3 38" xfId="126" xr:uid="{00000000-0005-0000-0000-00007D000000}"/>
    <cellStyle name="20% - Énfasis3 39" xfId="127" xr:uid="{00000000-0005-0000-0000-00007E000000}"/>
    <cellStyle name="20% - Énfasis3 4" xfId="128" xr:uid="{00000000-0005-0000-0000-00007F000000}"/>
    <cellStyle name="20% - Énfasis3 40" xfId="129" xr:uid="{00000000-0005-0000-0000-000080000000}"/>
    <cellStyle name="20% - Énfasis3 41" xfId="130" xr:uid="{00000000-0005-0000-0000-000081000000}"/>
    <cellStyle name="20% - Énfasis3 42" xfId="131" xr:uid="{00000000-0005-0000-0000-000082000000}"/>
    <cellStyle name="20% - Énfasis3 43" xfId="132" xr:uid="{00000000-0005-0000-0000-000083000000}"/>
    <cellStyle name="20% - Énfasis3 44" xfId="133" xr:uid="{00000000-0005-0000-0000-000084000000}"/>
    <cellStyle name="20% - Énfasis3 45" xfId="134" xr:uid="{00000000-0005-0000-0000-000085000000}"/>
    <cellStyle name="20% - Énfasis3 46" xfId="135" xr:uid="{00000000-0005-0000-0000-000086000000}"/>
    <cellStyle name="20% - Énfasis3 47" xfId="136" xr:uid="{00000000-0005-0000-0000-000087000000}"/>
    <cellStyle name="20% - Énfasis3 5" xfId="137" xr:uid="{00000000-0005-0000-0000-000088000000}"/>
    <cellStyle name="20% - Énfasis3 6" xfId="138" xr:uid="{00000000-0005-0000-0000-000089000000}"/>
    <cellStyle name="20% - Énfasis3 7" xfId="139" xr:uid="{00000000-0005-0000-0000-00008A000000}"/>
    <cellStyle name="20% - Énfasis3 8" xfId="140" xr:uid="{00000000-0005-0000-0000-00008B000000}"/>
    <cellStyle name="20% - Énfasis3 9" xfId="141" xr:uid="{00000000-0005-0000-0000-00008C000000}"/>
    <cellStyle name="20% - Énfasis4" xfId="142" builtinId="42" customBuiltin="1"/>
    <cellStyle name="20% - Énfasis4 10" xfId="143" xr:uid="{00000000-0005-0000-0000-00008E000000}"/>
    <cellStyle name="20% - Énfasis4 11" xfId="144" xr:uid="{00000000-0005-0000-0000-00008F000000}"/>
    <cellStyle name="20% - Énfasis4 12" xfId="145" xr:uid="{00000000-0005-0000-0000-000090000000}"/>
    <cellStyle name="20% - Énfasis4 13" xfId="146" xr:uid="{00000000-0005-0000-0000-000091000000}"/>
    <cellStyle name="20% - Énfasis4 14" xfId="147" xr:uid="{00000000-0005-0000-0000-000092000000}"/>
    <cellStyle name="20% - Énfasis4 15" xfId="148" xr:uid="{00000000-0005-0000-0000-000093000000}"/>
    <cellStyle name="20% - Énfasis4 16" xfId="149" xr:uid="{00000000-0005-0000-0000-000094000000}"/>
    <cellStyle name="20% - Énfasis4 17" xfId="150" xr:uid="{00000000-0005-0000-0000-000095000000}"/>
    <cellStyle name="20% - Énfasis4 18" xfId="151" xr:uid="{00000000-0005-0000-0000-000096000000}"/>
    <cellStyle name="20% - Énfasis4 19" xfId="152" xr:uid="{00000000-0005-0000-0000-000097000000}"/>
    <cellStyle name="20% - Énfasis4 2" xfId="153" xr:uid="{00000000-0005-0000-0000-000098000000}"/>
    <cellStyle name="20% - Énfasis4 20" xfId="154" xr:uid="{00000000-0005-0000-0000-000099000000}"/>
    <cellStyle name="20% - Énfasis4 21" xfId="155" xr:uid="{00000000-0005-0000-0000-00009A000000}"/>
    <cellStyle name="20% - Énfasis4 22" xfId="156" xr:uid="{00000000-0005-0000-0000-00009B000000}"/>
    <cellStyle name="20% - Énfasis4 23" xfId="157" xr:uid="{00000000-0005-0000-0000-00009C000000}"/>
    <cellStyle name="20% - Énfasis4 24" xfId="158" xr:uid="{00000000-0005-0000-0000-00009D000000}"/>
    <cellStyle name="20% - Énfasis4 25" xfId="159" xr:uid="{00000000-0005-0000-0000-00009E000000}"/>
    <cellStyle name="20% - Énfasis4 26" xfId="160" xr:uid="{00000000-0005-0000-0000-00009F000000}"/>
    <cellStyle name="20% - Énfasis4 27" xfId="161" xr:uid="{00000000-0005-0000-0000-0000A0000000}"/>
    <cellStyle name="20% - Énfasis4 28" xfId="162" xr:uid="{00000000-0005-0000-0000-0000A1000000}"/>
    <cellStyle name="20% - Énfasis4 29" xfId="163" xr:uid="{00000000-0005-0000-0000-0000A2000000}"/>
    <cellStyle name="20% - Énfasis4 3" xfId="164" xr:uid="{00000000-0005-0000-0000-0000A3000000}"/>
    <cellStyle name="20% - Énfasis4 30" xfId="165" xr:uid="{00000000-0005-0000-0000-0000A4000000}"/>
    <cellStyle name="20% - Énfasis4 31" xfId="166" xr:uid="{00000000-0005-0000-0000-0000A5000000}"/>
    <cellStyle name="20% - Énfasis4 32" xfId="167" xr:uid="{00000000-0005-0000-0000-0000A6000000}"/>
    <cellStyle name="20% - Énfasis4 33" xfId="168" xr:uid="{00000000-0005-0000-0000-0000A7000000}"/>
    <cellStyle name="20% - Énfasis4 34" xfId="169" xr:uid="{00000000-0005-0000-0000-0000A8000000}"/>
    <cellStyle name="20% - Énfasis4 35" xfId="170" xr:uid="{00000000-0005-0000-0000-0000A9000000}"/>
    <cellStyle name="20% - Énfasis4 36" xfId="171" xr:uid="{00000000-0005-0000-0000-0000AA000000}"/>
    <cellStyle name="20% - Énfasis4 37" xfId="172" xr:uid="{00000000-0005-0000-0000-0000AB000000}"/>
    <cellStyle name="20% - Énfasis4 38" xfId="173" xr:uid="{00000000-0005-0000-0000-0000AC000000}"/>
    <cellStyle name="20% - Énfasis4 39" xfId="174" xr:uid="{00000000-0005-0000-0000-0000AD000000}"/>
    <cellStyle name="20% - Énfasis4 4" xfId="175" xr:uid="{00000000-0005-0000-0000-0000AE000000}"/>
    <cellStyle name="20% - Énfasis4 40" xfId="176" xr:uid="{00000000-0005-0000-0000-0000AF000000}"/>
    <cellStyle name="20% - Énfasis4 41" xfId="177" xr:uid="{00000000-0005-0000-0000-0000B0000000}"/>
    <cellStyle name="20% - Énfasis4 42" xfId="178" xr:uid="{00000000-0005-0000-0000-0000B1000000}"/>
    <cellStyle name="20% - Énfasis4 43" xfId="179" xr:uid="{00000000-0005-0000-0000-0000B2000000}"/>
    <cellStyle name="20% - Énfasis4 44" xfId="180" xr:uid="{00000000-0005-0000-0000-0000B3000000}"/>
    <cellStyle name="20% - Énfasis4 45" xfId="181" xr:uid="{00000000-0005-0000-0000-0000B4000000}"/>
    <cellStyle name="20% - Énfasis4 46" xfId="182" xr:uid="{00000000-0005-0000-0000-0000B5000000}"/>
    <cellStyle name="20% - Énfasis4 47" xfId="183" xr:uid="{00000000-0005-0000-0000-0000B6000000}"/>
    <cellStyle name="20% - Énfasis4 5" xfId="184" xr:uid="{00000000-0005-0000-0000-0000B7000000}"/>
    <cellStyle name="20% - Énfasis4 6" xfId="185" xr:uid="{00000000-0005-0000-0000-0000B8000000}"/>
    <cellStyle name="20% - Énfasis4 7" xfId="186" xr:uid="{00000000-0005-0000-0000-0000B9000000}"/>
    <cellStyle name="20% - Énfasis4 8" xfId="187" xr:uid="{00000000-0005-0000-0000-0000BA000000}"/>
    <cellStyle name="20% - Énfasis4 9" xfId="188" xr:uid="{00000000-0005-0000-0000-0000BB000000}"/>
    <cellStyle name="20% - Énfasis5" xfId="189" builtinId="46" customBuiltin="1"/>
    <cellStyle name="20% - Énfasis5 10" xfId="190" xr:uid="{00000000-0005-0000-0000-0000BD000000}"/>
    <cellStyle name="20% - Énfasis5 11" xfId="191" xr:uid="{00000000-0005-0000-0000-0000BE000000}"/>
    <cellStyle name="20% - Énfasis5 12" xfId="192" xr:uid="{00000000-0005-0000-0000-0000BF000000}"/>
    <cellStyle name="20% - Énfasis5 13" xfId="193" xr:uid="{00000000-0005-0000-0000-0000C0000000}"/>
    <cellStyle name="20% - Énfasis5 14" xfId="194" xr:uid="{00000000-0005-0000-0000-0000C1000000}"/>
    <cellStyle name="20% - Énfasis5 15" xfId="195" xr:uid="{00000000-0005-0000-0000-0000C2000000}"/>
    <cellStyle name="20% - Énfasis5 16" xfId="196" xr:uid="{00000000-0005-0000-0000-0000C3000000}"/>
    <cellStyle name="20% - Énfasis5 17" xfId="197" xr:uid="{00000000-0005-0000-0000-0000C4000000}"/>
    <cellStyle name="20% - Énfasis5 18" xfId="198" xr:uid="{00000000-0005-0000-0000-0000C5000000}"/>
    <cellStyle name="20% - Énfasis5 19" xfId="199" xr:uid="{00000000-0005-0000-0000-0000C6000000}"/>
    <cellStyle name="20% - Énfasis5 2" xfId="200" xr:uid="{00000000-0005-0000-0000-0000C7000000}"/>
    <cellStyle name="20% - Énfasis5 20" xfId="201" xr:uid="{00000000-0005-0000-0000-0000C8000000}"/>
    <cellStyle name="20% - Énfasis5 21" xfId="202" xr:uid="{00000000-0005-0000-0000-0000C9000000}"/>
    <cellStyle name="20% - Énfasis5 22" xfId="203" xr:uid="{00000000-0005-0000-0000-0000CA000000}"/>
    <cellStyle name="20% - Énfasis5 23" xfId="204" xr:uid="{00000000-0005-0000-0000-0000CB000000}"/>
    <cellStyle name="20% - Énfasis5 24" xfId="205" xr:uid="{00000000-0005-0000-0000-0000CC000000}"/>
    <cellStyle name="20% - Énfasis5 25" xfId="206" xr:uid="{00000000-0005-0000-0000-0000CD000000}"/>
    <cellStyle name="20% - Énfasis5 26" xfId="207" xr:uid="{00000000-0005-0000-0000-0000CE000000}"/>
    <cellStyle name="20% - Énfasis5 27" xfId="208" xr:uid="{00000000-0005-0000-0000-0000CF000000}"/>
    <cellStyle name="20% - Énfasis5 28" xfId="209" xr:uid="{00000000-0005-0000-0000-0000D0000000}"/>
    <cellStyle name="20% - Énfasis5 29" xfId="210" xr:uid="{00000000-0005-0000-0000-0000D1000000}"/>
    <cellStyle name="20% - Énfasis5 3" xfId="211" xr:uid="{00000000-0005-0000-0000-0000D2000000}"/>
    <cellStyle name="20% - Énfasis5 30" xfId="212" xr:uid="{00000000-0005-0000-0000-0000D3000000}"/>
    <cellStyle name="20% - Énfasis5 31" xfId="213" xr:uid="{00000000-0005-0000-0000-0000D4000000}"/>
    <cellStyle name="20% - Énfasis5 32" xfId="214" xr:uid="{00000000-0005-0000-0000-0000D5000000}"/>
    <cellStyle name="20% - Énfasis5 33" xfId="215" xr:uid="{00000000-0005-0000-0000-0000D6000000}"/>
    <cellStyle name="20% - Énfasis5 34" xfId="216" xr:uid="{00000000-0005-0000-0000-0000D7000000}"/>
    <cellStyle name="20% - Énfasis5 35" xfId="217" xr:uid="{00000000-0005-0000-0000-0000D8000000}"/>
    <cellStyle name="20% - Énfasis5 36" xfId="218" xr:uid="{00000000-0005-0000-0000-0000D9000000}"/>
    <cellStyle name="20% - Énfasis5 37" xfId="219" xr:uid="{00000000-0005-0000-0000-0000DA000000}"/>
    <cellStyle name="20% - Énfasis5 38" xfId="220" xr:uid="{00000000-0005-0000-0000-0000DB000000}"/>
    <cellStyle name="20% - Énfasis5 39" xfId="221" xr:uid="{00000000-0005-0000-0000-0000DC000000}"/>
    <cellStyle name="20% - Énfasis5 4" xfId="222" xr:uid="{00000000-0005-0000-0000-0000DD000000}"/>
    <cellStyle name="20% - Énfasis5 40" xfId="223" xr:uid="{00000000-0005-0000-0000-0000DE000000}"/>
    <cellStyle name="20% - Énfasis5 41" xfId="224" xr:uid="{00000000-0005-0000-0000-0000DF000000}"/>
    <cellStyle name="20% - Énfasis5 42" xfId="225" xr:uid="{00000000-0005-0000-0000-0000E0000000}"/>
    <cellStyle name="20% - Énfasis5 43" xfId="226" xr:uid="{00000000-0005-0000-0000-0000E1000000}"/>
    <cellStyle name="20% - Énfasis5 44" xfId="227" xr:uid="{00000000-0005-0000-0000-0000E2000000}"/>
    <cellStyle name="20% - Énfasis5 45" xfId="228" xr:uid="{00000000-0005-0000-0000-0000E3000000}"/>
    <cellStyle name="20% - Énfasis5 46" xfId="229" xr:uid="{00000000-0005-0000-0000-0000E4000000}"/>
    <cellStyle name="20% - Énfasis5 47" xfId="230" xr:uid="{00000000-0005-0000-0000-0000E5000000}"/>
    <cellStyle name="20% - Énfasis5 5" xfId="231" xr:uid="{00000000-0005-0000-0000-0000E6000000}"/>
    <cellStyle name="20% - Énfasis5 6" xfId="232" xr:uid="{00000000-0005-0000-0000-0000E7000000}"/>
    <cellStyle name="20% - Énfasis5 7" xfId="233" xr:uid="{00000000-0005-0000-0000-0000E8000000}"/>
    <cellStyle name="20% - Énfasis5 8" xfId="234" xr:uid="{00000000-0005-0000-0000-0000E9000000}"/>
    <cellStyle name="20% - Énfasis5 9" xfId="235" xr:uid="{00000000-0005-0000-0000-0000EA000000}"/>
    <cellStyle name="20% - Énfasis6" xfId="236" builtinId="50" customBuiltin="1"/>
    <cellStyle name="20% - Énfasis6 10" xfId="237" xr:uid="{00000000-0005-0000-0000-0000EC000000}"/>
    <cellStyle name="20% - Énfasis6 11" xfId="238" xr:uid="{00000000-0005-0000-0000-0000ED000000}"/>
    <cellStyle name="20% - Énfasis6 12" xfId="239" xr:uid="{00000000-0005-0000-0000-0000EE000000}"/>
    <cellStyle name="20% - Énfasis6 13" xfId="240" xr:uid="{00000000-0005-0000-0000-0000EF000000}"/>
    <cellStyle name="20% - Énfasis6 14" xfId="241" xr:uid="{00000000-0005-0000-0000-0000F0000000}"/>
    <cellStyle name="20% - Énfasis6 15" xfId="242" xr:uid="{00000000-0005-0000-0000-0000F1000000}"/>
    <cellStyle name="20% - Énfasis6 16" xfId="243" xr:uid="{00000000-0005-0000-0000-0000F2000000}"/>
    <cellStyle name="20% - Énfasis6 17" xfId="244" xr:uid="{00000000-0005-0000-0000-0000F3000000}"/>
    <cellStyle name="20% - Énfasis6 18" xfId="245" xr:uid="{00000000-0005-0000-0000-0000F4000000}"/>
    <cellStyle name="20% - Énfasis6 19" xfId="246" xr:uid="{00000000-0005-0000-0000-0000F5000000}"/>
    <cellStyle name="20% - Énfasis6 2" xfId="247" xr:uid="{00000000-0005-0000-0000-0000F6000000}"/>
    <cellStyle name="20% - Énfasis6 20" xfId="248" xr:uid="{00000000-0005-0000-0000-0000F7000000}"/>
    <cellStyle name="20% - Énfasis6 21" xfId="249" xr:uid="{00000000-0005-0000-0000-0000F8000000}"/>
    <cellStyle name="20% - Énfasis6 22" xfId="250" xr:uid="{00000000-0005-0000-0000-0000F9000000}"/>
    <cellStyle name="20% - Énfasis6 23" xfId="251" xr:uid="{00000000-0005-0000-0000-0000FA000000}"/>
    <cellStyle name="20% - Énfasis6 24" xfId="252" xr:uid="{00000000-0005-0000-0000-0000FB000000}"/>
    <cellStyle name="20% - Énfasis6 25" xfId="253" xr:uid="{00000000-0005-0000-0000-0000FC000000}"/>
    <cellStyle name="20% - Énfasis6 26" xfId="254" xr:uid="{00000000-0005-0000-0000-0000FD000000}"/>
    <cellStyle name="20% - Énfasis6 27" xfId="255" xr:uid="{00000000-0005-0000-0000-0000FE000000}"/>
    <cellStyle name="20% - Énfasis6 28" xfId="256" xr:uid="{00000000-0005-0000-0000-0000FF000000}"/>
    <cellStyle name="20% - Énfasis6 29" xfId="257" xr:uid="{00000000-0005-0000-0000-000000010000}"/>
    <cellStyle name="20% - Énfasis6 3" xfId="258" xr:uid="{00000000-0005-0000-0000-000001010000}"/>
    <cellStyle name="20% - Énfasis6 30" xfId="259" xr:uid="{00000000-0005-0000-0000-000002010000}"/>
    <cellStyle name="20% - Énfasis6 31" xfId="260" xr:uid="{00000000-0005-0000-0000-000003010000}"/>
    <cellStyle name="20% - Énfasis6 32" xfId="261" xr:uid="{00000000-0005-0000-0000-000004010000}"/>
    <cellStyle name="20% - Énfasis6 33" xfId="262" xr:uid="{00000000-0005-0000-0000-000005010000}"/>
    <cellStyle name="20% - Énfasis6 34" xfId="263" xr:uid="{00000000-0005-0000-0000-000006010000}"/>
    <cellStyle name="20% - Énfasis6 35" xfId="264" xr:uid="{00000000-0005-0000-0000-000007010000}"/>
    <cellStyle name="20% - Énfasis6 36" xfId="265" xr:uid="{00000000-0005-0000-0000-000008010000}"/>
    <cellStyle name="20% - Énfasis6 37" xfId="266" xr:uid="{00000000-0005-0000-0000-000009010000}"/>
    <cellStyle name="20% - Énfasis6 38" xfId="267" xr:uid="{00000000-0005-0000-0000-00000A010000}"/>
    <cellStyle name="20% - Énfasis6 39" xfId="268" xr:uid="{00000000-0005-0000-0000-00000B010000}"/>
    <cellStyle name="20% - Énfasis6 4" xfId="269" xr:uid="{00000000-0005-0000-0000-00000C010000}"/>
    <cellStyle name="20% - Énfasis6 40" xfId="270" xr:uid="{00000000-0005-0000-0000-00000D010000}"/>
    <cellStyle name="20% - Énfasis6 41" xfId="271" xr:uid="{00000000-0005-0000-0000-00000E010000}"/>
    <cellStyle name="20% - Énfasis6 42" xfId="272" xr:uid="{00000000-0005-0000-0000-00000F010000}"/>
    <cellStyle name="20% - Énfasis6 43" xfId="273" xr:uid="{00000000-0005-0000-0000-000010010000}"/>
    <cellStyle name="20% - Énfasis6 44" xfId="274" xr:uid="{00000000-0005-0000-0000-000011010000}"/>
    <cellStyle name="20% - Énfasis6 45" xfId="275" xr:uid="{00000000-0005-0000-0000-000012010000}"/>
    <cellStyle name="20% - Énfasis6 46" xfId="276" xr:uid="{00000000-0005-0000-0000-000013010000}"/>
    <cellStyle name="20% - Énfasis6 47" xfId="277" xr:uid="{00000000-0005-0000-0000-000014010000}"/>
    <cellStyle name="20% - Énfasis6 5" xfId="278" xr:uid="{00000000-0005-0000-0000-000015010000}"/>
    <cellStyle name="20% - Énfasis6 6" xfId="279" xr:uid="{00000000-0005-0000-0000-000016010000}"/>
    <cellStyle name="20% - Énfasis6 7" xfId="280" xr:uid="{00000000-0005-0000-0000-000017010000}"/>
    <cellStyle name="20% - Énfasis6 8" xfId="281" xr:uid="{00000000-0005-0000-0000-000018010000}"/>
    <cellStyle name="20% - Énfasis6 9" xfId="282" xr:uid="{00000000-0005-0000-0000-000019010000}"/>
    <cellStyle name="40% - Énfasis1" xfId="283" builtinId="31" customBuiltin="1"/>
    <cellStyle name="40% - Énfasis1 10" xfId="284" xr:uid="{00000000-0005-0000-0000-00001B010000}"/>
    <cellStyle name="40% - Énfasis1 11" xfId="285" xr:uid="{00000000-0005-0000-0000-00001C010000}"/>
    <cellStyle name="40% - Énfasis1 12" xfId="286" xr:uid="{00000000-0005-0000-0000-00001D010000}"/>
    <cellStyle name="40% - Énfasis1 13" xfId="287" xr:uid="{00000000-0005-0000-0000-00001E010000}"/>
    <cellStyle name="40% - Énfasis1 14" xfId="288" xr:uid="{00000000-0005-0000-0000-00001F010000}"/>
    <cellStyle name="40% - Énfasis1 15" xfId="289" xr:uid="{00000000-0005-0000-0000-000020010000}"/>
    <cellStyle name="40% - Énfasis1 16" xfId="290" xr:uid="{00000000-0005-0000-0000-000021010000}"/>
    <cellStyle name="40% - Énfasis1 17" xfId="291" xr:uid="{00000000-0005-0000-0000-000022010000}"/>
    <cellStyle name="40% - Énfasis1 18" xfId="292" xr:uid="{00000000-0005-0000-0000-000023010000}"/>
    <cellStyle name="40% - Énfasis1 19" xfId="293" xr:uid="{00000000-0005-0000-0000-000024010000}"/>
    <cellStyle name="40% - Énfasis1 2" xfId="294" xr:uid="{00000000-0005-0000-0000-000025010000}"/>
    <cellStyle name="40% - Énfasis1 20" xfId="295" xr:uid="{00000000-0005-0000-0000-000026010000}"/>
    <cellStyle name="40% - Énfasis1 21" xfId="296" xr:uid="{00000000-0005-0000-0000-000027010000}"/>
    <cellStyle name="40% - Énfasis1 22" xfId="297" xr:uid="{00000000-0005-0000-0000-000028010000}"/>
    <cellStyle name="40% - Énfasis1 23" xfId="298" xr:uid="{00000000-0005-0000-0000-000029010000}"/>
    <cellStyle name="40% - Énfasis1 24" xfId="299" xr:uid="{00000000-0005-0000-0000-00002A010000}"/>
    <cellStyle name="40% - Énfasis1 25" xfId="300" xr:uid="{00000000-0005-0000-0000-00002B010000}"/>
    <cellStyle name="40% - Énfasis1 26" xfId="301" xr:uid="{00000000-0005-0000-0000-00002C010000}"/>
    <cellStyle name="40% - Énfasis1 27" xfId="302" xr:uid="{00000000-0005-0000-0000-00002D010000}"/>
    <cellStyle name="40% - Énfasis1 28" xfId="303" xr:uid="{00000000-0005-0000-0000-00002E010000}"/>
    <cellStyle name="40% - Énfasis1 29" xfId="304" xr:uid="{00000000-0005-0000-0000-00002F010000}"/>
    <cellStyle name="40% - Énfasis1 3" xfId="305" xr:uid="{00000000-0005-0000-0000-000030010000}"/>
    <cellStyle name="40% - Énfasis1 30" xfId="306" xr:uid="{00000000-0005-0000-0000-000031010000}"/>
    <cellStyle name="40% - Énfasis1 31" xfId="307" xr:uid="{00000000-0005-0000-0000-000032010000}"/>
    <cellStyle name="40% - Énfasis1 32" xfId="308" xr:uid="{00000000-0005-0000-0000-000033010000}"/>
    <cellStyle name="40% - Énfasis1 33" xfId="309" xr:uid="{00000000-0005-0000-0000-000034010000}"/>
    <cellStyle name="40% - Énfasis1 34" xfId="310" xr:uid="{00000000-0005-0000-0000-000035010000}"/>
    <cellStyle name="40% - Énfasis1 35" xfId="311" xr:uid="{00000000-0005-0000-0000-000036010000}"/>
    <cellStyle name="40% - Énfasis1 36" xfId="312" xr:uid="{00000000-0005-0000-0000-000037010000}"/>
    <cellStyle name="40% - Énfasis1 37" xfId="313" xr:uid="{00000000-0005-0000-0000-000038010000}"/>
    <cellStyle name="40% - Énfasis1 38" xfId="314" xr:uid="{00000000-0005-0000-0000-000039010000}"/>
    <cellStyle name="40% - Énfasis1 39" xfId="315" xr:uid="{00000000-0005-0000-0000-00003A010000}"/>
    <cellStyle name="40% - Énfasis1 4" xfId="316" xr:uid="{00000000-0005-0000-0000-00003B010000}"/>
    <cellStyle name="40% - Énfasis1 40" xfId="317" xr:uid="{00000000-0005-0000-0000-00003C010000}"/>
    <cellStyle name="40% - Énfasis1 41" xfId="318" xr:uid="{00000000-0005-0000-0000-00003D010000}"/>
    <cellStyle name="40% - Énfasis1 42" xfId="319" xr:uid="{00000000-0005-0000-0000-00003E010000}"/>
    <cellStyle name="40% - Énfasis1 43" xfId="320" xr:uid="{00000000-0005-0000-0000-00003F010000}"/>
    <cellStyle name="40% - Énfasis1 44" xfId="321" xr:uid="{00000000-0005-0000-0000-000040010000}"/>
    <cellStyle name="40% - Énfasis1 45" xfId="322" xr:uid="{00000000-0005-0000-0000-000041010000}"/>
    <cellStyle name="40% - Énfasis1 46" xfId="323" xr:uid="{00000000-0005-0000-0000-000042010000}"/>
    <cellStyle name="40% - Énfasis1 47" xfId="324" xr:uid="{00000000-0005-0000-0000-000043010000}"/>
    <cellStyle name="40% - Énfasis1 5" xfId="325" xr:uid="{00000000-0005-0000-0000-000044010000}"/>
    <cellStyle name="40% - Énfasis1 6" xfId="326" xr:uid="{00000000-0005-0000-0000-000045010000}"/>
    <cellStyle name="40% - Énfasis1 7" xfId="327" xr:uid="{00000000-0005-0000-0000-000046010000}"/>
    <cellStyle name="40% - Énfasis1 8" xfId="328" xr:uid="{00000000-0005-0000-0000-000047010000}"/>
    <cellStyle name="40% - Énfasis1 9" xfId="329" xr:uid="{00000000-0005-0000-0000-000048010000}"/>
    <cellStyle name="40% - Énfasis2" xfId="330" builtinId="35" customBuiltin="1"/>
    <cellStyle name="40% - Énfasis2 10" xfId="331" xr:uid="{00000000-0005-0000-0000-00004A010000}"/>
    <cellStyle name="40% - Énfasis2 11" xfId="332" xr:uid="{00000000-0005-0000-0000-00004B010000}"/>
    <cellStyle name="40% - Énfasis2 12" xfId="333" xr:uid="{00000000-0005-0000-0000-00004C010000}"/>
    <cellStyle name="40% - Énfasis2 13" xfId="334" xr:uid="{00000000-0005-0000-0000-00004D010000}"/>
    <cellStyle name="40% - Énfasis2 14" xfId="335" xr:uid="{00000000-0005-0000-0000-00004E010000}"/>
    <cellStyle name="40% - Énfasis2 15" xfId="336" xr:uid="{00000000-0005-0000-0000-00004F010000}"/>
    <cellStyle name="40% - Énfasis2 16" xfId="337" xr:uid="{00000000-0005-0000-0000-000050010000}"/>
    <cellStyle name="40% - Énfasis2 17" xfId="338" xr:uid="{00000000-0005-0000-0000-000051010000}"/>
    <cellStyle name="40% - Énfasis2 18" xfId="339" xr:uid="{00000000-0005-0000-0000-000052010000}"/>
    <cellStyle name="40% - Énfasis2 19" xfId="340" xr:uid="{00000000-0005-0000-0000-000053010000}"/>
    <cellStyle name="40% - Énfasis2 2" xfId="341" xr:uid="{00000000-0005-0000-0000-000054010000}"/>
    <cellStyle name="40% - Énfasis2 20" xfId="342" xr:uid="{00000000-0005-0000-0000-000055010000}"/>
    <cellStyle name="40% - Énfasis2 21" xfId="343" xr:uid="{00000000-0005-0000-0000-000056010000}"/>
    <cellStyle name="40% - Énfasis2 22" xfId="344" xr:uid="{00000000-0005-0000-0000-000057010000}"/>
    <cellStyle name="40% - Énfasis2 23" xfId="345" xr:uid="{00000000-0005-0000-0000-000058010000}"/>
    <cellStyle name="40% - Énfasis2 24" xfId="346" xr:uid="{00000000-0005-0000-0000-000059010000}"/>
    <cellStyle name="40% - Énfasis2 25" xfId="347" xr:uid="{00000000-0005-0000-0000-00005A010000}"/>
    <cellStyle name="40% - Énfasis2 26" xfId="348" xr:uid="{00000000-0005-0000-0000-00005B010000}"/>
    <cellStyle name="40% - Énfasis2 27" xfId="349" xr:uid="{00000000-0005-0000-0000-00005C010000}"/>
    <cellStyle name="40% - Énfasis2 28" xfId="350" xr:uid="{00000000-0005-0000-0000-00005D010000}"/>
    <cellStyle name="40% - Énfasis2 29" xfId="351" xr:uid="{00000000-0005-0000-0000-00005E010000}"/>
    <cellStyle name="40% - Énfasis2 3" xfId="352" xr:uid="{00000000-0005-0000-0000-00005F010000}"/>
    <cellStyle name="40% - Énfasis2 30" xfId="353" xr:uid="{00000000-0005-0000-0000-000060010000}"/>
    <cellStyle name="40% - Énfasis2 31" xfId="354" xr:uid="{00000000-0005-0000-0000-000061010000}"/>
    <cellStyle name="40% - Énfasis2 32" xfId="355" xr:uid="{00000000-0005-0000-0000-000062010000}"/>
    <cellStyle name="40% - Énfasis2 33" xfId="356" xr:uid="{00000000-0005-0000-0000-000063010000}"/>
    <cellStyle name="40% - Énfasis2 34" xfId="357" xr:uid="{00000000-0005-0000-0000-000064010000}"/>
    <cellStyle name="40% - Énfasis2 35" xfId="358" xr:uid="{00000000-0005-0000-0000-000065010000}"/>
    <cellStyle name="40% - Énfasis2 36" xfId="359" xr:uid="{00000000-0005-0000-0000-000066010000}"/>
    <cellStyle name="40% - Énfasis2 37" xfId="360" xr:uid="{00000000-0005-0000-0000-000067010000}"/>
    <cellStyle name="40% - Énfasis2 38" xfId="361" xr:uid="{00000000-0005-0000-0000-000068010000}"/>
    <cellStyle name="40% - Énfasis2 39" xfId="362" xr:uid="{00000000-0005-0000-0000-000069010000}"/>
    <cellStyle name="40% - Énfasis2 4" xfId="363" xr:uid="{00000000-0005-0000-0000-00006A010000}"/>
    <cellStyle name="40% - Énfasis2 40" xfId="364" xr:uid="{00000000-0005-0000-0000-00006B010000}"/>
    <cellStyle name="40% - Énfasis2 41" xfId="365" xr:uid="{00000000-0005-0000-0000-00006C010000}"/>
    <cellStyle name="40% - Énfasis2 42" xfId="366" xr:uid="{00000000-0005-0000-0000-00006D010000}"/>
    <cellStyle name="40% - Énfasis2 43" xfId="367" xr:uid="{00000000-0005-0000-0000-00006E010000}"/>
    <cellStyle name="40% - Énfasis2 44" xfId="368" xr:uid="{00000000-0005-0000-0000-00006F010000}"/>
    <cellStyle name="40% - Énfasis2 45" xfId="369" xr:uid="{00000000-0005-0000-0000-000070010000}"/>
    <cellStyle name="40% - Énfasis2 46" xfId="370" xr:uid="{00000000-0005-0000-0000-000071010000}"/>
    <cellStyle name="40% - Énfasis2 47" xfId="371" xr:uid="{00000000-0005-0000-0000-000072010000}"/>
    <cellStyle name="40% - Énfasis2 5" xfId="372" xr:uid="{00000000-0005-0000-0000-000073010000}"/>
    <cellStyle name="40% - Énfasis2 6" xfId="373" xr:uid="{00000000-0005-0000-0000-000074010000}"/>
    <cellStyle name="40% - Énfasis2 7" xfId="374" xr:uid="{00000000-0005-0000-0000-000075010000}"/>
    <cellStyle name="40% - Énfasis2 8" xfId="375" xr:uid="{00000000-0005-0000-0000-000076010000}"/>
    <cellStyle name="40% - Énfasis2 9" xfId="376" xr:uid="{00000000-0005-0000-0000-000077010000}"/>
    <cellStyle name="40% - Énfasis3" xfId="377" builtinId="39" customBuiltin="1"/>
    <cellStyle name="40% - Énfasis3 10" xfId="378" xr:uid="{00000000-0005-0000-0000-000079010000}"/>
    <cellStyle name="40% - Énfasis3 11" xfId="379" xr:uid="{00000000-0005-0000-0000-00007A010000}"/>
    <cellStyle name="40% - Énfasis3 12" xfId="380" xr:uid="{00000000-0005-0000-0000-00007B010000}"/>
    <cellStyle name="40% - Énfasis3 13" xfId="381" xr:uid="{00000000-0005-0000-0000-00007C010000}"/>
    <cellStyle name="40% - Énfasis3 14" xfId="382" xr:uid="{00000000-0005-0000-0000-00007D010000}"/>
    <cellStyle name="40% - Énfasis3 15" xfId="383" xr:uid="{00000000-0005-0000-0000-00007E010000}"/>
    <cellStyle name="40% - Énfasis3 16" xfId="384" xr:uid="{00000000-0005-0000-0000-00007F010000}"/>
    <cellStyle name="40% - Énfasis3 17" xfId="385" xr:uid="{00000000-0005-0000-0000-000080010000}"/>
    <cellStyle name="40% - Énfasis3 18" xfId="386" xr:uid="{00000000-0005-0000-0000-000081010000}"/>
    <cellStyle name="40% - Énfasis3 19" xfId="387" xr:uid="{00000000-0005-0000-0000-000082010000}"/>
    <cellStyle name="40% - Énfasis3 2" xfId="388" xr:uid="{00000000-0005-0000-0000-000083010000}"/>
    <cellStyle name="40% - Énfasis3 20" xfId="389" xr:uid="{00000000-0005-0000-0000-000084010000}"/>
    <cellStyle name="40% - Énfasis3 21" xfId="390" xr:uid="{00000000-0005-0000-0000-000085010000}"/>
    <cellStyle name="40% - Énfasis3 22" xfId="391" xr:uid="{00000000-0005-0000-0000-000086010000}"/>
    <cellStyle name="40% - Énfasis3 23" xfId="392" xr:uid="{00000000-0005-0000-0000-000087010000}"/>
    <cellStyle name="40% - Énfasis3 24" xfId="393" xr:uid="{00000000-0005-0000-0000-000088010000}"/>
    <cellStyle name="40% - Énfasis3 25" xfId="394" xr:uid="{00000000-0005-0000-0000-000089010000}"/>
    <cellStyle name="40% - Énfasis3 26" xfId="395" xr:uid="{00000000-0005-0000-0000-00008A010000}"/>
    <cellStyle name="40% - Énfasis3 27" xfId="396" xr:uid="{00000000-0005-0000-0000-00008B010000}"/>
    <cellStyle name="40% - Énfasis3 28" xfId="397" xr:uid="{00000000-0005-0000-0000-00008C010000}"/>
    <cellStyle name="40% - Énfasis3 29" xfId="398" xr:uid="{00000000-0005-0000-0000-00008D010000}"/>
    <cellStyle name="40% - Énfasis3 3" xfId="399" xr:uid="{00000000-0005-0000-0000-00008E010000}"/>
    <cellStyle name="40% - Énfasis3 30" xfId="400" xr:uid="{00000000-0005-0000-0000-00008F010000}"/>
    <cellStyle name="40% - Énfasis3 31" xfId="401" xr:uid="{00000000-0005-0000-0000-000090010000}"/>
    <cellStyle name="40% - Énfasis3 32" xfId="402" xr:uid="{00000000-0005-0000-0000-000091010000}"/>
    <cellStyle name="40% - Énfasis3 33" xfId="403" xr:uid="{00000000-0005-0000-0000-000092010000}"/>
    <cellStyle name="40% - Énfasis3 34" xfId="404" xr:uid="{00000000-0005-0000-0000-000093010000}"/>
    <cellStyle name="40% - Énfasis3 35" xfId="405" xr:uid="{00000000-0005-0000-0000-000094010000}"/>
    <cellStyle name="40% - Énfasis3 36" xfId="406" xr:uid="{00000000-0005-0000-0000-000095010000}"/>
    <cellStyle name="40% - Énfasis3 37" xfId="407" xr:uid="{00000000-0005-0000-0000-000096010000}"/>
    <cellStyle name="40% - Énfasis3 38" xfId="408" xr:uid="{00000000-0005-0000-0000-000097010000}"/>
    <cellStyle name="40% - Énfasis3 39" xfId="409" xr:uid="{00000000-0005-0000-0000-000098010000}"/>
    <cellStyle name="40% - Énfasis3 4" xfId="410" xr:uid="{00000000-0005-0000-0000-000099010000}"/>
    <cellStyle name="40% - Énfasis3 40" xfId="411" xr:uid="{00000000-0005-0000-0000-00009A010000}"/>
    <cellStyle name="40% - Énfasis3 41" xfId="412" xr:uid="{00000000-0005-0000-0000-00009B010000}"/>
    <cellStyle name="40% - Énfasis3 42" xfId="413" xr:uid="{00000000-0005-0000-0000-00009C010000}"/>
    <cellStyle name="40% - Énfasis3 43" xfId="414" xr:uid="{00000000-0005-0000-0000-00009D010000}"/>
    <cellStyle name="40% - Énfasis3 44" xfId="415" xr:uid="{00000000-0005-0000-0000-00009E010000}"/>
    <cellStyle name="40% - Énfasis3 45" xfId="416" xr:uid="{00000000-0005-0000-0000-00009F010000}"/>
    <cellStyle name="40% - Énfasis3 46" xfId="417" xr:uid="{00000000-0005-0000-0000-0000A0010000}"/>
    <cellStyle name="40% - Énfasis3 47" xfId="418" xr:uid="{00000000-0005-0000-0000-0000A1010000}"/>
    <cellStyle name="40% - Énfasis3 5" xfId="419" xr:uid="{00000000-0005-0000-0000-0000A2010000}"/>
    <cellStyle name="40% - Énfasis3 6" xfId="420" xr:uid="{00000000-0005-0000-0000-0000A3010000}"/>
    <cellStyle name="40% - Énfasis3 7" xfId="421" xr:uid="{00000000-0005-0000-0000-0000A4010000}"/>
    <cellStyle name="40% - Énfasis3 8" xfId="422" xr:uid="{00000000-0005-0000-0000-0000A5010000}"/>
    <cellStyle name="40% - Énfasis3 9" xfId="423" xr:uid="{00000000-0005-0000-0000-0000A6010000}"/>
    <cellStyle name="40% - Énfasis4" xfId="424" builtinId="43" customBuiltin="1"/>
    <cellStyle name="40% - Énfasis4 10" xfId="425" xr:uid="{00000000-0005-0000-0000-0000A8010000}"/>
    <cellStyle name="40% - Énfasis4 11" xfId="426" xr:uid="{00000000-0005-0000-0000-0000A9010000}"/>
    <cellStyle name="40% - Énfasis4 12" xfId="427" xr:uid="{00000000-0005-0000-0000-0000AA010000}"/>
    <cellStyle name="40% - Énfasis4 13" xfId="428" xr:uid="{00000000-0005-0000-0000-0000AB010000}"/>
    <cellStyle name="40% - Énfasis4 14" xfId="429" xr:uid="{00000000-0005-0000-0000-0000AC010000}"/>
    <cellStyle name="40% - Énfasis4 15" xfId="430" xr:uid="{00000000-0005-0000-0000-0000AD010000}"/>
    <cellStyle name="40% - Énfasis4 16" xfId="431" xr:uid="{00000000-0005-0000-0000-0000AE010000}"/>
    <cellStyle name="40% - Énfasis4 17" xfId="432" xr:uid="{00000000-0005-0000-0000-0000AF010000}"/>
    <cellStyle name="40% - Énfasis4 18" xfId="433" xr:uid="{00000000-0005-0000-0000-0000B0010000}"/>
    <cellStyle name="40% - Énfasis4 19" xfId="434" xr:uid="{00000000-0005-0000-0000-0000B1010000}"/>
    <cellStyle name="40% - Énfasis4 2" xfId="435" xr:uid="{00000000-0005-0000-0000-0000B2010000}"/>
    <cellStyle name="40% - Énfasis4 20" xfId="436" xr:uid="{00000000-0005-0000-0000-0000B3010000}"/>
    <cellStyle name="40% - Énfasis4 21" xfId="437" xr:uid="{00000000-0005-0000-0000-0000B4010000}"/>
    <cellStyle name="40% - Énfasis4 22" xfId="438" xr:uid="{00000000-0005-0000-0000-0000B5010000}"/>
    <cellStyle name="40% - Énfasis4 23" xfId="439" xr:uid="{00000000-0005-0000-0000-0000B6010000}"/>
    <cellStyle name="40% - Énfasis4 24" xfId="440" xr:uid="{00000000-0005-0000-0000-0000B7010000}"/>
    <cellStyle name="40% - Énfasis4 25" xfId="441" xr:uid="{00000000-0005-0000-0000-0000B8010000}"/>
    <cellStyle name="40% - Énfasis4 26" xfId="442" xr:uid="{00000000-0005-0000-0000-0000B9010000}"/>
    <cellStyle name="40% - Énfasis4 27" xfId="443" xr:uid="{00000000-0005-0000-0000-0000BA010000}"/>
    <cellStyle name="40% - Énfasis4 28" xfId="444" xr:uid="{00000000-0005-0000-0000-0000BB010000}"/>
    <cellStyle name="40% - Énfasis4 29" xfId="445" xr:uid="{00000000-0005-0000-0000-0000BC010000}"/>
    <cellStyle name="40% - Énfasis4 3" xfId="446" xr:uid="{00000000-0005-0000-0000-0000BD010000}"/>
    <cellStyle name="40% - Énfasis4 30" xfId="447" xr:uid="{00000000-0005-0000-0000-0000BE010000}"/>
    <cellStyle name="40% - Énfasis4 31" xfId="448" xr:uid="{00000000-0005-0000-0000-0000BF010000}"/>
    <cellStyle name="40% - Énfasis4 32" xfId="449" xr:uid="{00000000-0005-0000-0000-0000C0010000}"/>
    <cellStyle name="40% - Énfasis4 33" xfId="450" xr:uid="{00000000-0005-0000-0000-0000C1010000}"/>
    <cellStyle name="40% - Énfasis4 34" xfId="451" xr:uid="{00000000-0005-0000-0000-0000C2010000}"/>
    <cellStyle name="40% - Énfasis4 35" xfId="452" xr:uid="{00000000-0005-0000-0000-0000C3010000}"/>
    <cellStyle name="40% - Énfasis4 36" xfId="453" xr:uid="{00000000-0005-0000-0000-0000C4010000}"/>
    <cellStyle name="40% - Énfasis4 37" xfId="454" xr:uid="{00000000-0005-0000-0000-0000C5010000}"/>
    <cellStyle name="40% - Énfasis4 38" xfId="455" xr:uid="{00000000-0005-0000-0000-0000C6010000}"/>
    <cellStyle name="40% - Énfasis4 39" xfId="456" xr:uid="{00000000-0005-0000-0000-0000C7010000}"/>
    <cellStyle name="40% - Énfasis4 4" xfId="457" xr:uid="{00000000-0005-0000-0000-0000C8010000}"/>
    <cellStyle name="40% - Énfasis4 40" xfId="458" xr:uid="{00000000-0005-0000-0000-0000C9010000}"/>
    <cellStyle name="40% - Énfasis4 41" xfId="459" xr:uid="{00000000-0005-0000-0000-0000CA010000}"/>
    <cellStyle name="40% - Énfasis4 42" xfId="460" xr:uid="{00000000-0005-0000-0000-0000CB010000}"/>
    <cellStyle name="40% - Énfasis4 43" xfId="461" xr:uid="{00000000-0005-0000-0000-0000CC010000}"/>
    <cellStyle name="40% - Énfasis4 44" xfId="462" xr:uid="{00000000-0005-0000-0000-0000CD010000}"/>
    <cellStyle name="40% - Énfasis4 45" xfId="463" xr:uid="{00000000-0005-0000-0000-0000CE010000}"/>
    <cellStyle name="40% - Énfasis4 46" xfId="464" xr:uid="{00000000-0005-0000-0000-0000CF010000}"/>
    <cellStyle name="40% - Énfasis4 47" xfId="465" xr:uid="{00000000-0005-0000-0000-0000D0010000}"/>
    <cellStyle name="40% - Énfasis4 5" xfId="466" xr:uid="{00000000-0005-0000-0000-0000D1010000}"/>
    <cellStyle name="40% - Énfasis4 6" xfId="467" xr:uid="{00000000-0005-0000-0000-0000D2010000}"/>
    <cellStyle name="40% - Énfasis4 7" xfId="468" xr:uid="{00000000-0005-0000-0000-0000D3010000}"/>
    <cellStyle name="40% - Énfasis4 8" xfId="469" xr:uid="{00000000-0005-0000-0000-0000D4010000}"/>
    <cellStyle name="40% - Énfasis4 9" xfId="470" xr:uid="{00000000-0005-0000-0000-0000D5010000}"/>
    <cellStyle name="40% - Énfasis5" xfId="471" builtinId="47" customBuiltin="1"/>
    <cellStyle name="40% - Énfasis5 10" xfId="472" xr:uid="{00000000-0005-0000-0000-0000D7010000}"/>
    <cellStyle name="40% - Énfasis5 11" xfId="473" xr:uid="{00000000-0005-0000-0000-0000D8010000}"/>
    <cellStyle name="40% - Énfasis5 12" xfId="474" xr:uid="{00000000-0005-0000-0000-0000D9010000}"/>
    <cellStyle name="40% - Énfasis5 13" xfId="475" xr:uid="{00000000-0005-0000-0000-0000DA010000}"/>
    <cellStyle name="40% - Énfasis5 14" xfId="476" xr:uid="{00000000-0005-0000-0000-0000DB010000}"/>
    <cellStyle name="40% - Énfasis5 15" xfId="477" xr:uid="{00000000-0005-0000-0000-0000DC010000}"/>
    <cellStyle name="40% - Énfasis5 16" xfId="478" xr:uid="{00000000-0005-0000-0000-0000DD010000}"/>
    <cellStyle name="40% - Énfasis5 17" xfId="479" xr:uid="{00000000-0005-0000-0000-0000DE010000}"/>
    <cellStyle name="40% - Énfasis5 18" xfId="480" xr:uid="{00000000-0005-0000-0000-0000DF010000}"/>
    <cellStyle name="40% - Énfasis5 19" xfId="481" xr:uid="{00000000-0005-0000-0000-0000E0010000}"/>
    <cellStyle name="40% - Énfasis5 2" xfId="482" xr:uid="{00000000-0005-0000-0000-0000E1010000}"/>
    <cellStyle name="40% - Énfasis5 20" xfId="483" xr:uid="{00000000-0005-0000-0000-0000E2010000}"/>
    <cellStyle name="40% - Énfasis5 21" xfId="484" xr:uid="{00000000-0005-0000-0000-0000E3010000}"/>
    <cellStyle name="40% - Énfasis5 22" xfId="485" xr:uid="{00000000-0005-0000-0000-0000E4010000}"/>
    <cellStyle name="40% - Énfasis5 23" xfId="486" xr:uid="{00000000-0005-0000-0000-0000E5010000}"/>
    <cellStyle name="40% - Énfasis5 24" xfId="487" xr:uid="{00000000-0005-0000-0000-0000E6010000}"/>
    <cellStyle name="40% - Énfasis5 25" xfId="488" xr:uid="{00000000-0005-0000-0000-0000E7010000}"/>
    <cellStyle name="40% - Énfasis5 26" xfId="489" xr:uid="{00000000-0005-0000-0000-0000E8010000}"/>
    <cellStyle name="40% - Énfasis5 27" xfId="490" xr:uid="{00000000-0005-0000-0000-0000E9010000}"/>
    <cellStyle name="40% - Énfasis5 28" xfId="491" xr:uid="{00000000-0005-0000-0000-0000EA010000}"/>
    <cellStyle name="40% - Énfasis5 29" xfId="492" xr:uid="{00000000-0005-0000-0000-0000EB010000}"/>
    <cellStyle name="40% - Énfasis5 3" xfId="493" xr:uid="{00000000-0005-0000-0000-0000EC010000}"/>
    <cellStyle name="40% - Énfasis5 30" xfId="494" xr:uid="{00000000-0005-0000-0000-0000ED010000}"/>
    <cellStyle name="40% - Énfasis5 31" xfId="495" xr:uid="{00000000-0005-0000-0000-0000EE010000}"/>
    <cellStyle name="40% - Énfasis5 32" xfId="496" xr:uid="{00000000-0005-0000-0000-0000EF010000}"/>
    <cellStyle name="40% - Énfasis5 33" xfId="497" xr:uid="{00000000-0005-0000-0000-0000F0010000}"/>
    <cellStyle name="40% - Énfasis5 34" xfId="498" xr:uid="{00000000-0005-0000-0000-0000F1010000}"/>
    <cellStyle name="40% - Énfasis5 35" xfId="499" xr:uid="{00000000-0005-0000-0000-0000F2010000}"/>
    <cellStyle name="40% - Énfasis5 36" xfId="500" xr:uid="{00000000-0005-0000-0000-0000F3010000}"/>
    <cellStyle name="40% - Énfasis5 37" xfId="501" xr:uid="{00000000-0005-0000-0000-0000F4010000}"/>
    <cellStyle name="40% - Énfasis5 38" xfId="502" xr:uid="{00000000-0005-0000-0000-0000F5010000}"/>
    <cellStyle name="40% - Énfasis5 39" xfId="503" xr:uid="{00000000-0005-0000-0000-0000F6010000}"/>
    <cellStyle name="40% - Énfasis5 4" xfId="504" xr:uid="{00000000-0005-0000-0000-0000F7010000}"/>
    <cellStyle name="40% - Énfasis5 40" xfId="505" xr:uid="{00000000-0005-0000-0000-0000F8010000}"/>
    <cellStyle name="40% - Énfasis5 41" xfId="506" xr:uid="{00000000-0005-0000-0000-0000F9010000}"/>
    <cellStyle name="40% - Énfasis5 42" xfId="507" xr:uid="{00000000-0005-0000-0000-0000FA010000}"/>
    <cellStyle name="40% - Énfasis5 43" xfId="508" xr:uid="{00000000-0005-0000-0000-0000FB010000}"/>
    <cellStyle name="40% - Énfasis5 44" xfId="509" xr:uid="{00000000-0005-0000-0000-0000FC010000}"/>
    <cellStyle name="40% - Énfasis5 45" xfId="510" xr:uid="{00000000-0005-0000-0000-0000FD010000}"/>
    <cellStyle name="40% - Énfasis5 46" xfId="511" xr:uid="{00000000-0005-0000-0000-0000FE010000}"/>
    <cellStyle name="40% - Énfasis5 47" xfId="512" xr:uid="{00000000-0005-0000-0000-0000FF010000}"/>
    <cellStyle name="40% - Énfasis5 5" xfId="513" xr:uid="{00000000-0005-0000-0000-000000020000}"/>
    <cellStyle name="40% - Énfasis5 6" xfId="514" xr:uid="{00000000-0005-0000-0000-000001020000}"/>
    <cellStyle name="40% - Énfasis5 7" xfId="515" xr:uid="{00000000-0005-0000-0000-000002020000}"/>
    <cellStyle name="40% - Énfasis5 8" xfId="516" xr:uid="{00000000-0005-0000-0000-000003020000}"/>
    <cellStyle name="40% - Énfasis5 9" xfId="517" xr:uid="{00000000-0005-0000-0000-000004020000}"/>
    <cellStyle name="40% - Énfasis6" xfId="518" builtinId="51" customBuiltin="1"/>
    <cellStyle name="40% - Énfasis6 10" xfId="519" xr:uid="{00000000-0005-0000-0000-000006020000}"/>
    <cellStyle name="40% - Énfasis6 11" xfId="520" xr:uid="{00000000-0005-0000-0000-000007020000}"/>
    <cellStyle name="40% - Énfasis6 12" xfId="521" xr:uid="{00000000-0005-0000-0000-000008020000}"/>
    <cellStyle name="40% - Énfasis6 13" xfId="522" xr:uid="{00000000-0005-0000-0000-000009020000}"/>
    <cellStyle name="40% - Énfasis6 14" xfId="523" xr:uid="{00000000-0005-0000-0000-00000A020000}"/>
    <cellStyle name="40% - Énfasis6 15" xfId="524" xr:uid="{00000000-0005-0000-0000-00000B020000}"/>
    <cellStyle name="40% - Énfasis6 16" xfId="525" xr:uid="{00000000-0005-0000-0000-00000C020000}"/>
    <cellStyle name="40% - Énfasis6 17" xfId="526" xr:uid="{00000000-0005-0000-0000-00000D020000}"/>
    <cellStyle name="40% - Énfasis6 18" xfId="527" xr:uid="{00000000-0005-0000-0000-00000E020000}"/>
    <cellStyle name="40% - Énfasis6 19" xfId="528" xr:uid="{00000000-0005-0000-0000-00000F020000}"/>
    <cellStyle name="40% - Énfasis6 2" xfId="529" xr:uid="{00000000-0005-0000-0000-000010020000}"/>
    <cellStyle name="40% - Énfasis6 20" xfId="530" xr:uid="{00000000-0005-0000-0000-000011020000}"/>
    <cellStyle name="40% - Énfasis6 21" xfId="531" xr:uid="{00000000-0005-0000-0000-000012020000}"/>
    <cellStyle name="40% - Énfasis6 22" xfId="532" xr:uid="{00000000-0005-0000-0000-000013020000}"/>
    <cellStyle name="40% - Énfasis6 23" xfId="533" xr:uid="{00000000-0005-0000-0000-000014020000}"/>
    <cellStyle name="40% - Énfasis6 24" xfId="534" xr:uid="{00000000-0005-0000-0000-000015020000}"/>
    <cellStyle name="40% - Énfasis6 25" xfId="535" xr:uid="{00000000-0005-0000-0000-000016020000}"/>
    <cellStyle name="40% - Énfasis6 26" xfId="536" xr:uid="{00000000-0005-0000-0000-000017020000}"/>
    <cellStyle name="40% - Énfasis6 27" xfId="537" xr:uid="{00000000-0005-0000-0000-000018020000}"/>
    <cellStyle name="40% - Énfasis6 28" xfId="538" xr:uid="{00000000-0005-0000-0000-000019020000}"/>
    <cellStyle name="40% - Énfasis6 29" xfId="539" xr:uid="{00000000-0005-0000-0000-00001A020000}"/>
    <cellStyle name="40% - Énfasis6 3" xfId="540" xr:uid="{00000000-0005-0000-0000-00001B020000}"/>
    <cellStyle name="40% - Énfasis6 30" xfId="541" xr:uid="{00000000-0005-0000-0000-00001C020000}"/>
    <cellStyle name="40% - Énfasis6 31" xfId="542" xr:uid="{00000000-0005-0000-0000-00001D020000}"/>
    <cellStyle name="40% - Énfasis6 32" xfId="543" xr:uid="{00000000-0005-0000-0000-00001E020000}"/>
    <cellStyle name="40% - Énfasis6 33" xfId="544" xr:uid="{00000000-0005-0000-0000-00001F020000}"/>
    <cellStyle name="40% - Énfasis6 34" xfId="545" xr:uid="{00000000-0005-0000-0000-000020020000}"/>
    <cellStyle name="40% - Énfasis6 35" xfId="546" xr:uid="{00000000-0005-0000-0000-000021020000}"/>
    <cellStyle name="40% - Énfasis6 36" xfId="547" xr:uid="{00000000-0005-0000-0000-000022020000}"/>
    <cellStyle name="40% - Énfasis6 37" xfId="548" xr:uid="{00000000-0005-0000-0000-000023020000}"/>
    <cellStyle name="40% - Énfasis6 38" xfId="549" xr:uid="{00000000-0005-0000-0000-000024020000}"/>
    <cellStyle name="40% - Énfasis6 39" xfId="550" xr:uid="{00000000-0005-0000-0000-000025020000}"/>
    <cellStyle name="40% - Énfasis6 4" xfId="551" xr:uid="{00000000-0005-0000-0000-000026020000}"/>
    <cellStyle name="40% - Énfasis6 40" xfId="552" xr:uid="{00000000-0005-0000-0000-000027020000}"/>
    <cellStyle name="40% - Énfasis6 41" xfId="553" xr:uid="{00000000-0005-0000-0000-000028020000}"/>
    <cellStyle name="40% - Énfasis6 42" xfId="554" xr:uid="{00000000-0005-0000-0000-000029020000}"/>
    <cellStyle name="40% - Énfasis6 43" xfId="555" xr:uid="{00000000-0005-0000-0000-00002A020000}"/>
    <cellStyle name="40% - Énfasis6 44" xfId="556" xr:uid="{00000000-0005-0000-0000-00002B020000}"/>
    <cellStyle name="40% - Énfasis6 45" xfId="557" xr:uid="{00000000-0005-0000-0000-00002C020000}"/>
    <cellStyle name="40% - Énfasis6 46" xfId="558" xr:uid="{00000000-0005-0000-0000-00002D020000}"/>
    <cellStyle name="40% - Énfasis6 47" xfId="559" xr:uid="{00000000-0005-0000-0000-00002E020000}"/>
    <cellStyle name="40% - Énfasis6 5" xfId="560" xr:uid="{00000000-0005-0000-0000-00002F020000}"/>
    <cellStyle name="40% - Énfasis6 6" xfId="561" xr:uid="{00000000-0005-0000-0000-000030020000}"/>
    <cellStyle name="40% - Énfasis6 7" xfId="562" xr:uid="{00000000-0005-0000-0000-000031020000}"/>
    <cellStyle name="40% - Énfasis6 8" xfId="563" xr:uid="{00000000-0005-0000-0000-000032020000}"/>
    <cellStyle name="40% - Énfasis6 9" xfId="564" xr:uid="{00000000-0005-0000-0000-000033020000}"/>
    <cellStyle name="60% - Énfasis1" xfId="565" builtinId="32" customBuiltin="1"/>
    <cellStyle name="60% - Énfasis1 10" xfId="566" xr:uid="{00000000-0005-0000-0000-000035020000}"/>
    <cellStyle name="60% - Énfasis1 11" xfId="567" xr:uid="{00000000-0005-0000-0000-000036020000}"/>
    <cellStyle name="60% - Énfasis1 12" xfId="568" xr:uid="{00000000-0005-0000-0000-000037020000}"/>
    <cellStyle name="60% - Énfasis1 13" xfId="569" xr:uid="{00000000-0005-0000-0000-000038020000}"/>
    <cellStyle name="60% - Énfasis1 14" xfId="570" xr:uid="{00000000-0005-0000-0000-000039020000}"/>
    <cellStyle name="60% - Énfasis1 15" xfId="571" xr:uid="{00000000-0005-0000-0000-00003A020000}"/>
    <cellStyle name="60% - Énfasis1 16" xfId="572" xr:uid="{00000000-0005-0000-0000-00003B020000}"/>
    <cellStyle name="60% - Énfasis1 17" xfId="573" xr:uid="{00000000-0005-0000-0000-00003C020000}"/>
    <cellStyle name="60% - Énfasis1 18" xfId="574" xr:uid="{00000000-0005-0000-0000-00003D020000}"/>
    <cellStyle name="60% - Énfasis1 19" xfId="575" xr:uid="{00000000-0005-0000-0000-00003E020000}"/>
    <cellStyle name="60% - Énfasis1 2" xfId="576" xr:uid="{00000000-0005-0000-0000-00003F020000}"/>
    <cellStyle name="60% - Énfasis1 20" xfId="577" xr:uid="{00000000-0005-0000-0000-000040020000}"/>
    <cellStyle name="60% - Énfasis1 21" xfId="578" xr:uid="{00000000-0005-0000-0000-000041020000}"/>
    <cellStyle name="60% - Énfasis1 22" xfId="579" xr:uid="{00000000-0005-0000-0000-000042020000}"/>
    <cellStyle name="60% - Énfasis1 23" xfId="580" xr:uid="{00000000-0005-0000-0000-000043020000}"/>
    <cellStyle name="60% - Énfasis1 24" xfId="581" xr:uid="{00000000-0005-0000-0000-000044020000}"/>
    <cellStyle name="60% - Énfasis1 25" xfId="582" xr:uid="{00000000-0005-0000-0000-000045020000}"/>
    <cellStyle name="60% - Énfasis1 26" xfId="583" xr:uid="{00000000-0005-0000-0000-000046020000}"/>
    <cellStyle name="60% - Énfasis1 27" xfId="584" xr:uid="{00000000-0005-0000-0000-000047020000}"/>
    <cellStyle name="60% - Énfasis1 28" xfId="585" xr:uid="{00000000-0005-0000-0000-000048020000}"/>
    <cellStyle name="60% - Énfasis1 29" xfId="586" xr:uid="{00000000-0005-0000-0000-000049020000}"/>
    <cellStyle name="60% - Énfasis1 3" xfId="587" xr:uid="{00000000-0005-0000-0000-00004A020000}"/>
    <cellStyle name="60% - Énfasis1 30" xfId="588" xr:uid="{00000000-0005-0000-0000-00004B020000}"/>
    <cellStyle name="60% - Énfasis1 31" xfId="589" xr:uid="{00000000-0005-0000-0000-00004C020000}"/>
    <cellStyle name="60% - Énfasis1 32" xfId="590" xr:uid="{00000000-0005-0000-0000-00004D020000}"/>
    <cellStyle name="60% - Énfasis1 33" xfId="591" xr:uid="{00000000-0005-0000-0000-00004E020000}"/>
    <cellStyle name="60% - Énfasis1 34" xfId="592" xr:uid="{00000000-0005-0000-0000-00004F020000}"/>
    <cellStyle name="60% - Énfasis1 35" xfId="593" xr:uid="{00000000-0005-0000-0000-000050020000}"/>
    <cellStyle name="60% - Énfasis1 36" xfId="594" xr:uid="{00000000-0005-0000-0000-000051020000}"/>
    <cellStyle name="60% - Énfasis1 37" xfId="595" xr:uid="{00000000-0005-0000-0000-000052020000}"/>
    <cellStyle name="60% - Énfasis1 38" xfId="596" xr:uid="{00000000-0005-0000-0000-000053020000}"/>
    <cellStyle name="60% - Énfasis1 39" xfId="597" xr:uid="{00000000-0005-0000-0000-000054020000}"/>
    <cellStyle name="60% - Énfasis1 4" xfId="598" xr:uid="{00000000-0005-0000-0000-000055020000}"/>
    <cellStyle name="60% - Énfasis1 40" xfId="599" xr:uid="{00000000-0005-0000-0000-000056020000}"/>
    <cellStyle name="60% - Énfasis1 41" xfId="600" xr:uid="{00000000-0005-0000-0000-000057020000}"/>
    <cellStyle name="60% - Énfasis1 42" xfId="601" xr:uid="{00000000-0005-0000-0000-000058020000}"/>
    <cellStyle name="60% - Énfasis1 43" xfId="602" xr:uid="{00000000-0005-0000-0000-000059020000}"/>
    <cellStyle name="60% - Énfasis1 44" xfId="603" xr:uid="{00000000-0005-0000-0000-00005A020000}"/>
    <cellStyle name="60% - Énfasis1 45" xfId="604" xr:uid="{00000000-0005-0000-0000-00005B020000}"/>
    <cellStyle name="60% - Énfasis1 46" xfId="605" xr:uid="{00000000-0005-0000-0000-00005C020000}"/>
    <cellStyle name="60% - Énfasis1 47" xfId="606" xr:uid="{00000000-0005-0000-0000-00005D020000}"/>
    <cellStyle name="60% - Énfasis1 5" xfId="607" xr:uid="{00000000-0005-0000-0000-00005E020000}"/>
    <cellStyle name="60% - Énfasis1 6" xfId="608" xr:uid="{00000000-0005-0000-0000-00005F020000}"/>
    <cellStyle name="60% - Énfasis1 7" xfId="609" xr:uid="{00000000-0005-0000-0000-000060020000}"/>
    <cellStyle name="60% - Énfasis1 8" xfId="610" xr:uid="{00000000-0005-0000-0000-000061020000}"/>
    <cellStyle name="60% - Énfasis1 9" xfId="611" xr:uid="{00000000-0005-0000-0000-000062020000}"/>
    <cellStyle name="60% - Énfasis2" xfId="612" builtinId="36" customBuiltin="1"/>
    <cellStyle name="60% - Énfasis2 10" xfId="613" xr:uid="{00000000-0005-0000-0000-000064020000}"/>
    <cellStyle name="60% - Énfasis2 11" xfId="614" xr:uid="{00000000-0005-0000-0000-000065020000}"/>
    <cellStyle name="60% - Énfasis2 12" xfId="615" xr:uid="{00000000-0005-0000-0000-000066020000}"/>
    <cellStyle name="60% - Énfasis2 13" xfId="616" xr:uid="{00000000-0005-0000-0000-000067020000}"/>
    <cellStyle name="60% - Énfasis2 14" xfId="617" xr:uid="{00000000-0005-0000-0000-000068020000}"/>
    <cellStyle name="60% - Énfasis2 15" xfId="618" xr:uid="{00000000-0005-0000-0000-000069020000}"/>
    <cellStyle name="60% - Énfasis2 16" xfId="619" xr:uid="{00000000-0005-0000-0000-00006A020000}"/>
    <cellStyle name="60% - Énfasis2 17" xfId="620" xr:uid="{00000000-0005-0000-0000-00006B020000}"/>
    <cellStyle name="60% - Énfasis2 18" xfId="621" xr:uid="{00000000-0005-0000-0000-00006C020000}"/>
    <cellStyle name="60% - Énfasis2 19" xfId="622" xr:uid="{00000000-0005-0000-0000-00006D020000}"/>
    <cellStyle name="60% - Énfasis2 2" xfId="623" xr:uid="{00000000-0005-0000-0000-00006E020000}"/>
    <cellStyle name="60% - Énfasis2 20" xfId="624" xr:uid="{00000000-0005-0000-0000-00006F020000}"/>
    <cellStyle name="60% - Énfasis2 21" xfId="625" xr:uid="{00000000-0005-0000-0000-000070020000}"/>
    <cellStyle name="60% - Énfasis2 22" xfId="626" xr:uid="{00000000-0005-0000-0000-000071020000}"/>
    <cellStyle name="60% - Énfasis2 23" xfId="627" xr:uid="{00000000-0005-0000-0000-000072020000}"/>
    <cellStyle name="60% - Énfasis2 24" xfId="628" xr:uid="{00000000-0005-0000-0000-000073020000}"/>
    <cellStyle name="60% - Énfasis2 25" xfId="629" xr:uid="{00000000-0005-0000-0000-000074020000}"/>
    <cellStyle name="60% - Énfasis2 26" xfId="630" xr:uid="{00000000-0005-0000-0000-000075020000}"/>
    <cellStyle name="60% - Énfasis2 27" xfId="631" xr:uid="{00000000-0005-0000-0000-000076020000}"/>
    <cellStyle name="60% - Énfasis2 28" xfId="632" xr:uid="{00000000-0005-0000-0000-000077020000}"/>
    <cellStyle name="60% - Énfasis2 29" xfId="633" xr:uid="{00000000-0005-0000-0000-000078020000}"/>
    <cellStyle name="60% - Énfasis2 3" xfId="634" xr:uid="{00000000-0005-0000-0000-000079020000}"/>
    <cellStyle name="60% - Énfasis2 30" xfId="635" xr:uid="{00000000-0005-0000-0000-00007A020000}"/>
    <cellStyle name="60% - Énfasis2 31" xfId="636" xr:uid="{00000000-0005-0000-0000-00007B020000}"/>
    <cellStyle name="60% - Énfasis2 32" xfId="637" xr:uid="{00000000-0005-0000-0000-00007C020000}"/>
    <cellStyle name="60% - Énfasis2 33" xfId="638" xr:uid="{00000000-0005-0000-0000-00007D020000}"/>
    <cellStyle name="60% - Énfasis2 34" xfId="639" xr:uid="{00000000-0005-0000-0000-00007E020000}"/>
    <cellStyle name="60% - Énfasis2 35" xfId="640" xr:uid="{00000000-0005-0000-0000-00007F020000}"/>
    <cellStyle name="60% - Énfasis2 36" xfId="641" xr:uid="{00000000-0005-0000-0000-000080020000}"/>
    <cellStyle name="60% - Énfasis2 37" xfId="642" xr:uid="{00000000-0005-0000-0000-000081020000}"/>
    <cellStyle name="60% - Énfasis2 38" xfId="643" xr:uid="{00000000-0005-0000-0000-000082020000}"/>
    <cellStyle name="60% - Énfasis2 39" xfId="644" xr:uid="{00000000-0005-0000-0000-000083020000}"/>
    <cellStyle name="60% - Énfasis2 4" xfId="645" xr:uid="{00000000-0005-0000-0000-000084020000}"/>
    <cellStyle name="60% - Énfasis2 40" xfId="646" xr:uid="{00000000-0005-0000-0000-000085020000}"/>
    <cellStyle name="60% - Énfasis2 41" xfId="647" xr:uid="{00000000-0005-0000-0000-000086020000}"/>
    <cellStyle name="60% - Énfasis2 42" xfId="648" xr:uid="{00000000-0005-0000-0000-000087020000}"/>
    <cellStyle name="60% - Énfasis2 43" xfId="649" xr:uid="{00000000-0005-0000-0000-000088020000}"/>
    <cellStyle name="60% - Énfasis2 44" xfId="650" xr:uid="{00000000-0005-0000-0000-000089020000}"/>
    <cellStyle name="60% - Énfasis2 45" xfId="651" xr:uid="{00000000-0005-0000-0000-00008A020000}"/>
    <cellStyle name="60% - Énfasis2 46" xfId="652" xr:uid="{00000000-0005-0000-0000-00008B020000}"/>
    <cellStyle name="60% - Énfasis2 47" xfId="653" xr:uid="{00000000-0005-0000-0000-00008C020000}"/>
    <cellStyle name="60% - Énfasis2 5" xfId="654" xr:uid="{00000000-0005-0000-0000-00008D020000}"/>
    <cellStyle name="60% - Énfasis2 6" xfId="655" xr:uid="{00000000-0005-0000-0000-00008E020000}"/>
    <cellStyle name="60% - Énfasis2 7" xfId="656" xr:uid="{00000000-0005-0000-0000-00008F020000}"/>
    <cellStyle name="60% - Énfasis2 8" xfId="657" xr:uid="{00000000-0005-0000-0000-000090020000}"/>
    <cellStyle name="60% - Énfasis2 9" xfId="658" xr:uid="{00000000-0005-0000-0000-000091020000}"/>
    <cellStyle name="60% - Énfasis3" xfId="659" builtinId="40" customBuiltin="1"/>
    <cellStyle name="60% - Énfasis3 10" xfId="660" xr:uid="{00000000-0005-0000-0000-000093020000}"/>
    <cellStyle name="60% - Énfasis3 11" xfId="661" xr:uid="{00000000-0005-0000-0000-000094020000}"/>
    <cellStyle name="60% - Énfasis3 12" xfId="662" xr:uid="{00000000-0005-0000-0000-000095020000}"/>
    <cellStyle name="60% - Énfasis3 13" xfId="663" xr:uid="{00000000-0005-0000-0000-000096020000}"/>
    <cellStyle name="60% - Énfasis3 14" xfId="664" xr:uid="{00000000-0005-0000-0000-000097020000}"/>
    <cellStyle name="60% - Énfasis3 15" xfId="665" xr:uid="{00000000-0005-0000-0000-000098020000}"/>
    <cellStyle name="60% - Énfasis3 16" xfId="666" xr:uid="{00000000-0005-0000-0000-000099020000}"/>
    <cellStyle name="60% - Énfasis3 17" xfId="667" xr:uid="{00000000-0005-0000-0000-00009A020000}"/>
    <cellStyle name="60% - Énfasis3 18" xfId="668" xr:uid="{00000000-0005-0000-0000-00009B020000}"/>
    <cellStyle name="60% - Énfasis3 19" xfId="669" xr:uid="{00000000-0005-0000-0000-00009C020000}"/>
    <cellStyle name="60% - Énfasis3 2" xfId="670" xr:uid="{00000000-0005-0000-0000-00009D020000}"/>
    <cellStyle name="60% - Énfasis3 20" xfId="671" xr:uid="{00000000-0005-0000-0000-00009E020000}"/>
    <cellStyle name="60% - Énfasis3 21" xfId="672" xr:uid="{00000000-0005-0000-0000-00009F020000}"/>
    <cellStyle name="60% - Énfasis3 22" xfId="673" xr:uid="{00000000-0005-0000-0000-0000A0020000}"/>
    <cellStyle name="60% - Énfasis3 23" xfId="674" xr:uid="{00000000-0005-0000-0000-0000A1020000}"/>
    <cellStyle name="60% - Énfasis3 24" xfId="675" xr:uid="{00000000-0005-0000-0000-0000A2020000}"/>
    <cellStyle name="60% - Énfasis3 25" xfId="676" xr:uid="{00000000-0005-0000-0000-0000A3020000}"/>
    <cellStyle name="60% - Énfasis3 26" xfId="677" xr:uid="{00000000-0005-0000-0000-0000A4020000}"/>
    <cellStyle name="60% - Énfasis3 27" xfId="678" xr:uid="{00000000-0005-0000-0000-0000A5020000}"/>
    <cellStyle name="60% - Énfasis3 28" xfId="679" xr:uid="{00000000-0005-0000-0000-0000A6020000}"/>
    <cellStyle name="60% - Énfasis3 29" xfId="680" xr:uid="{00000000-0005-0000-0000-0000A7020000}"/>
    <cellStyle name="60% - Énfasis3 3" xfId="681" xr:uid="{00000000-0005-0000-0000-0000A8020000}"/>
    <cellStyle name="60% - Énfasis3 30" xfId="682" xr:uid="{00000000-0005-0000-0000-0000A9020000}"/>
    <cellStyle name="60% - Énfasis3 31" xfId="683" xr:uid="{00000000-0005-0000-0000-0000AA020000}"/>
    <cellStyle name="60% - Énfasis3 32" xfId="684" xr:uid="{00000000-0005-0000-0000-0000AB020000}"/>
    <cellStyle name="60% - Énfasis3 33" xfId="685" xr:uid="{00000000-0005-0000-0000-0000AC020000}"/>
    <cellStyle name="60% - Énfasis3 34" xfId="686" xr:uid="{00000000-0005-0000-0000-0000AD020000}"/>
    <cellStyle name="60% - Énfasis3 35" xfId="687" xr:uid="{00000000-0005-0000-0000-0000AE020000}"/>
    <cellStyle name="60% - Énfasis3 36" xfId="688" xr:uid="{00000000-0005-0000-0000-0000AF020000}"/>
    <cellStyle name="60% - Énfasis3 37" xfId="689" xr:uid="{00000000-0005-0000-0000-0000B0020000}"/>
    <cellStyle name="60% - Énfasis3 38" xfId="690" xr:uid="{00000000-0005-0000-0000-0000B1020000}"/>
    <cellStyle name="60% - Énfasis3 39" xfId="691" xr:uid="{00000000-0005-0000-0000-0000B2020000}"/>
    <cellStyle name="60% - Énfasis3 4" xfId="692" xr:uid="{00000000-0005-0000-0000-0000B3020000}"/>
    <cellStyle name="60% - Énfasis3 40" xfId="693" xr:uid="{00000000-0005-0000-0000-0000B4020000}"/>
    <cellStyle name="60% - Énfasis3 41" xfId="694" xr:uid="{00000000-0005-0000-0000-0000B5020000}"/>
    <cellStyle name="60% - Énfasis3 42" xfId="695" xr:uid="{00000000-0005-0000-0000-0000B6020000}"/>
    <cellStyle name="60% - Énfasis3 43" xfId="696" xr:uid="{00000000-0005-0000-0000-0000B7020000}"/>
    <cellStyle name="60% - Énfasis3 44" xfId="697" xr:uid="{00000000-0005-0000-0000-0000B8020000}"/>
    <cellStyle name="60% - Énfasis3 45" xfId="698" xr:uid="{00000000-0005-0000-0000-0000B9020000}"/>
    <cellStyle name="60% - Énfasis3 46" xfId="699" xr:uid="{00000000-0005-0000-0000-0000BA020000}"/>
    <cellStyle name="60% - Énfasis3 47" xfId="700" xr:uid="{00000000-0005-0000-0000-0000BB020000}"/>
    <cellStyle name="60% - Énfasis3 5" xfId="701" xr:uid="{00000000-0005-0000-0000-0000BC020000}"/>
    <cellStyle name="60% - Énfasis3 6" xfId="702" xr:uid="{00000000-0005-0000-0000-0000BD020000}"/>
    <cellStyle name="60% - Énfasis3 7" xfId="703" xr:uid="{00000000-0005-0000-0000-0000BE020000}"/>
    <cellStyle name="60% - Énfasis3 8" xfId="704" xr:uid="{00000000-0005-0000-0000-0000BF020000}"/>
    <cellStyle name="60% - Énfasis3 9" xfId="705" xr:uid="{00000000-0005-0000-0000-0000C0020000}"/>
    <cellStyle name="60% - Énfasis4" xfId="706" builtinId="44" customBuiltin="1"/>
    <cellStyle name="60% - Énfasis4 10" xfId="707" xr:uid="{00000000-0005-0000-0000-0000C2020000}"/>
    <cellStyle name="60% - Énfasis4 11" xfId="708" xr:uid="{00000000-0005-0000-0000-0000C3020000}"/>
    <cellStyle name="60% - Énfasis4 12" xfId="709" xr:uid="{00000000-0005-0000-0000-0000C4020000}"/>
    <cellStyle name="60% - Énfasis4 13" xfId="710" xr:uid="{00000000-0005-0000-0000-0000C5020000}"/>
    <cellStyle name="60% - Énfasis4 14" xfId="711" xr:uid="{00000000-0005-0000-0000-0000C6020000}"/>
    <cellStyle name="60% - Énfasis4 15" xfId="712" xr:uid="{00000000-0005-0000-0000-0000C7020000}"/>
    <cellStyle name="60% - Énfasis4 16" xfId="713" xr:uid="{00000000-0005-0000-0000-0000C8020000}"/>
    <cellStyle name="60% - Énfasis4 17" xfId="714" xr:uid="{00000000-0005-0000-0000-0000C9020000}"/>
    <cellStyle name="60% - Énfasis4 18" xfId="715" xr:uid="{00000000-0005-0000-0000-0000CA020000}"/>
    <cellStyle name="60% - Énfasis4 19" xfId="716" xr:uid="{00000000-0005-0000-0000-0000CB020000}"/>
    <cellStyle name="60% - Énfasis4 2" xfId="717" xr:uid="{00000000-0005-0000-0000-0000CC020000}"/>
    <cellStyle name="60% - Énfasis4 20" xfId="718" xr:uid="{00000000-0005-0000-0000-0000CD020000}"/>
    <cellStyle name="60% - Énfasis4 21" xfId="719" xr:uid="{00000000-0005-0000-0000-0000CE020000}"/>
    <cellStyle name="60% - Énfasis4 22" xfId="720" xr:uid="{00000000-0005-0000-0000-0000CF020000}"/>
    <cellStyle name="60% - Énfasis4 23" xfId="721" xr:uid="{00000000-0005-0000-0000-0000D0020000}"/>
    <cellStyle name="60% - Énfasis4 24" xfId="722" xr:uid="{00000000-0005-0000-0000-0000D1020000}"/>
    <cellStyle name="60% - Énfasis4 25" xfId="723" xr:uid="{00000000-0005-0000-0000-0000D2020000}"/>
    <cellStyle name="60% - Énfasis4 26" xfId="724" xr:uid="{00000000-0005-0000-0000-0000D3020000}"/>
    <cellStyle name="60% - Énfasis4 27" xfId="725" xr:uid="{00000000-0005-0000-0000-0000D4020000}"/>
    <cellStyle name="60% - Énfasis4 28" xfId="726" xr:uid="{00000000-0005-0000-0000-0000D5020000}"/>
    <cellStyle name="60% - Énfasis4 29" xfId="727" xr:uid="{00000000-0005-0000-0000-0000D6020000}"/>
    <cellStyle name="60% - Énfasis4 3" xfId="728" xr:uid="{00000000-0005-0000-0000-0000D7020000}"/>
    <cellStyle name="60% - Énfasis4 30" xfId="729" xr:uid="{00000000-0005-0000-0000-0000D8020000}"/>
    <cellStyle name="60% - Énfasis4 31" xfId="730" xr:uid="{00000000-0005-0000-0000-0000D9020000}"/>
    <cellStyle name="60% - Énfasis4 32" xfId="731" xr:uid="{00000000-0005-0000-0000-0000DA020000}"/>
    <cellStyle name="60% - Énfasis4 33" xfId="732" xr:uid="{00000000-0005-0000-0000-0000DB020000}"/>
    <cellStyle name="60% - Énfasis4 34" xfId="733" xr:uid="{00000000-0005-0000-0000-0000DC020000}"/>
    <cellStyle name="60% - Énfasis4 35" xfId="734" xr:uid="{00000000-0005-0000-0000-0000DD020000}"/>
    <cellStyle name="60% - Énfasis4 36" xfId="735" xr:uid="{00000000-0005-0000-0000-0000DE020000}"/>
    <cellStyle name="60% - Énfasis4 37" xfId="736" xr:uid="{00000000-0005-0000-0000-0000DF020000}"/>
    <cellStyle name="60% - Énfasis4 38" xfId="737" xr:uid="{00000000-0005-0000-0000-0000E0020000}"/>
    <cellStyle name="60% - Énfasis4 39" xfId="738" xr:uid="{00000000-0005-0000-0000-0000E1020000}"/>
    <cellStyle name="60% - Énfasis4 4" xfId="739" xr:uid="{00000000-0005-0000-0000-0000E2020000}"/>
    <cellStyle name="60% - Énfasis4 40" xfId="740" xr:uid="{00000000-0005-0000-0000-0000E3020000}"/>
    <cellStyle name="60% - Énfasis4 41" xfId="741" xr:uid="{00000000-0005-0000-0000-0000E4020000}"/>
    <cellStyle name="60% - Énfasis4 42" xfId="742" xr:uid="{00000000-0005-0000-0000-0000E5020000}"/>
    <cellStyle name="60% - Énfasis4 43" xfId="743" xr:uid="{00000000-0005-0000-0000-0000E6020000}"/>
    <cellStyle name="60% - Énfasis4 44" xfId="744" xr:uid="{00000000-0005-0000-0000-0000E7020000}"/>
    <cellStyle name="60% - Énfasis4 45" xfId="745" xr:uid="{00000000-0005-0000-0000-0000E8020000}"/>
    <cellStyle name="60% - Énfasis4 46" xfId="746" xr:uid="{00000000-0005-0000-0000-0000E9020000}"/>
    <cellStyle name="60% - Énfasis4 47" xfId="747" xr:uid="{00000000-0005-0000-0000-0000EA020000}"/>
    <cellStyle name="60% - Énfasis4 5" xfId="748" xr:uid="{00000000-0005-0000-0000-0000EB020000}"/>
    <cellStyle name="60% - Énfasis4 6" xfId="749" xr:uid="{00000000-0005-0000-0000-0000EC020000}"/>
    <cellStyle name="60% - Énfasis4 7" xfId="750" xr:uid="{00000000-0005-0000-0000-0000ED020000}"/>
    <cellStyle name="60% - Énfasis4 8" xfId="751" xr:uid="{00000000-0005-0000-0000-0000EE020000}"/>
    <cellStyle name="60% - Énfasis4 9" xfId="752" xr:uid="{00000000-0005-0000-0000-0000EF020000}"/>
    <cellStyle name="60% - Énfasis5" xfId="753" builtinId="48" customBuiltin="1"/>
    <cellStyle name="60% - Énfasis5 10" xfId="754" xr:uid="{00000000-0005-0000-0000-0000F1020000}"/>
    <cellStyle name="60% - Énfasis5 11" xfId="755" xr:uid="{00000000-0005-0000-0000-0000F2020000}"/>
    <cellStyle name="60% - Énfasis5 12" xfId="756" xr:uid="{00000000-0005-0000-0000-0000F3020000}"/>
    <cellStyle name="60% - Énfasis5 13" xfId="757" xr:uid="{00000000-0005-0000-0000-0000F4020000}"/>
    <cellStyle name="60% - Énfasis5 14" xfId="758" xr:uid="{00000000-0005-0000-0000-0000F5020000}"/>
    <cellStyle name="60% - Énfasis5 15" xfId="759" xr:uid="{00000000-0005-0000-0000-0000F6020000}"/>
    <cellStyle name="60% - Énfasis5 16" xfId="760" xr:uid="{00000000-0005-0000-0000-0000F7020000}"/>
    <cellStyle name="60% - Énfasis5 17" xfId="761" xr:uid="{00000000-0005-0000-0000-0000F8020000}"/>
    <cellStyle name="60% - Énfasis5 18" xfId="762" xr:uid="{00000000-0005-0000-0000-0000F9020000}"/>
    <cellStyle name="60% - Énfasis5 19" xfId="763" xr:uid="{00000000-0005-0000-0000-0000FA020000}"/>
    <cellStyle name="60% - Énfasis5 2" xfId="764" xr:uid="{00000000-0005-0000-0000-0000FB020000}"/>
    <cellStyle name="60% - Énfasis5 20" xfId="765" xr:uid="{00000000-0005-0000-0000-0000FC020000}"/>
    <cellStyle name="60% - Énfasis5 21" xfId="766" xr:uid="{00000000-0005-0000-0000-0000FD020000}"/>
    <cellStyle name="60% - Énfasis5 22" xfId="767" xr:uid="{00000000-0005-0000-0000-0000FE020000}"/>
    <cellStyle name="60% - Énfasis5 23" xfId="768" xr:uid="{00000000-0005-0000-0000-0000FF020000}"/>
    <cellStyle name="60% - Énfasis5 24" xfId="769" xr:uid="{00000000-0005-0000-0000-000000030000}"/>
    <cellStyle name="60% - Énfasis5 25" xfId="770" xr:uid="{00000000-0005-0000-0000-000001030000}"/>
    <cellStyle name="60% - Énfasis5 26" xfId="771" xr:uid="{00000000-0005-0000-0000-000002030000}"/>
    <cellStyle name="60% - Énfasis5 27" xfId="772" xr:uid="{00000000-0005-0000-0000-000003030000}"/>
    <cellStyle name="60% - Énfasis5 28" xfId="773" xr:uid="{00000000-0005-0000-0000-000004030000}"/>
    <cellStyle name="60% - Énfasis5 29" xfId="774" xr:uid="{00000000-0005-0000-0000-000005030000}"/>
    <cellStyle name="60% - Énfasis5 3" xfId="775" xr:uid="{00000000-0005-0000-0000-000006030000}"/>
    <cellStyle name="60% - Énfasis5 30" xfId="776" xr:uid="{00000000-0005-0000-0000-000007030000}"/>
    <cellStyle name="60% - Énfasis5 31" xfId="777" xr:uid="{00000000-0005-0000-0000-000008030000}"/>
    <cellStyle name="60% - Énfasis5 32" xfId="778" xr:uid="{00000000-0005-0000-0000-000009030000}"/>
    <cellStyle name="60% - Énfasis5 33" xfId="779" xr:uid="{00000000-0005-0000-0000-00000A030000}"/>
    <cellStyle name="60% - Énfasis5 34" xfId="780" xr:uid="{00000000-0005-0000-0000-00000B030000}"/>
    <cellStyle name="60% - Énfasis5 35" xfId="781" xr:uid="{00000000-0005-0000-0000-00000C030000}"/>
    <cellStyle name="60% - Énfasis5 36" xfId="782" xr:uid="{00000000-0005-0000-0000-00000D030000}"/>
    <cellStyle name="60% - Énfasis5 37" xfId="783" xr:uid="{00000000-0005-0000-0000-00000E030000}"/>
    <cellStyle name="60% - Énfasis5 38" xfId="784" xr:uid="{00000000-0005-0000-0000-00000F030000}"/>
    <cellStyle name="60% - Énfasis5 39" xfId="785" xr:uid="{00000000-0005-0000-0000-000010030000}"/>
    <cellStyle name="60% - Énfasis5 4" xfId="786" xr:uid="{00000000-0005-0000-0000-000011030000}"/>
    <cellStyle name="60% - Énfasis5 40" xfId="787" xr:uid="{00000000-0005-0000-0000-000012030000}"/>
    <cellStyle name="60% - Énfasis5 41" xfId="788" xr:uid="{00000000-0005-0000-0000-000013030000}"/>
    <cellStyle name="60% - Énfasis5 42" xfId="789" xr:uid="{00000000-0005-0000-0000-000014030000}"/>
    <cellStyle name="60% - Énfasis5 43" xfId="790" xr:uid="{00000000-0005-0000-0000-000015030000}"/>
    <cellStyle name="60% - Énfasis5 44" xfId="791" xr:uid="{00000000-0005-0000-0000-000016030000}"/>
    <cellStyle name="60% - Énfasis5 45" xfId="792" xr:uid="{00000000-0005-0000-0000-000017030000}"/>
    <cellStyle name="60% - Énfasis5 46" xfId="793" xr:uid="{00000000-0005-0000-0000-000018030000}"/>
    <cellStyle name="60% - Énfasis5 47" xfId="794" xr:uid="{00000000-0005-0000-0000-000019030000}"/>
    <cellStyle name="60% - Énfasis5 5" xfId="795" xr:uid="{00000000-0005-0000-0000-00001A030000}"/>
    <cellStyle name="60% - Énfasis5 6" xfId="796" xr:uid="{00000000-0005-0000-0000-00001B030000}"/>
    <cellStyle name="60% - Énfasis5 7" xfId="797" xr:uid="{00000000-0005-0000-0000-00001C030000}"/>
    <cellStyle name="60% - Énfasis5 8" xfId="798" xr:uid="{00000000-0005-0000-0000-00001D030000}"/>
    <cellStyle name="60% - Énfasis5 9" xfId="799" xr:uid="{00000000-0005-0000-0000-00001E030000}"/>
    <cellStyle name="60% - Énfasis6" xfId="800" builtinId="52" customBuiltin="1"/>
    <cellStyle name="60% - Énfasis6 10" xfId="801" xr:uid="{00000000-0005-0000-0000-000020030000}"/>
    <cellStyle name="60% - Énfasis6 11" xfId="802" xr:uid="{00000000-0005-0000-0000-000021030000}"/>
    <cellStyle name="60% - Énfasis6 12" xfId="803" xr:uid="{00000000-0005-0000-0000-000022030000}"/>
    <cellStyle name="60% - Énfasis6 13" xfId="804" xr:uid="{00000000-0005-0000-0000-000023030000}"/>
    <cellStyle name="60% - Énfasis6 14" xfId="805" xr:uid="{00000000-0005-0000-0000-000024030000}"/>
    <cellStyle name="60% - Énfasis6 15" xfId="806" xr:uid="{00000000-0005-0000-0000-000025030000}"/>
    <cellStyle name="60% - Énfasis6 16" xfId="807" xr:uid="{00000000-0005-0000-0000-000026030000}"/>
    <cellStyle name="60% - Énfasis6 17" xfId="808" xr:uid="{00000000-0005-0000-0000-000027030000}"/>
    <cellStyle name="60% - Énfasis6 18" xfId="809" xr:uid="{00000000-0005-0000-0000-000028030000}"/>
    <cellStyle name="60% - Énfasis6 19" xfId="810" xr:uid="{00000000-0005-0000-0000-000029030000}"/>
    <cellStyle name="60% - Énfasis6 2" xfId="811" xr:uid="{00000000-0005-0000-0000-00002A030000}"/>
    <cellStyle name="60% - Énfasis6 20" xfId="812" xr:uid="{00000000-0005-0000-0000-00002B030000}"/>
    <cellStyle name="60% - Énfasis6 21" xfId="813" xr:uid="{00000000-0005-0000-0000-00002C030000}"/>
    <cellStyle name="60% - Énfasis6 22" xfId="814" xr:uid="{00000000-0005-0000-0000-00002D030000}"/>
    <cellStyle name="60% - Énfasis6 23" xfId="815" xr:uid="{00000000-0005-0000-0000-00002E030000}"/>
    <cellStyle name="60% - Énfasis6 24" xfId="816" xr:uid="{00000000-0005-0000-0000-00002F030000}"/>
    <cellStyle name="60% - Énfasis6 25" xfId="817" xr:uid="{00000000-0005-0000-0000-000030030000}"/>
    <cellStyle name="60% - Énfasis6 26" xfId="818" xr:uid="{00000000-0005-0000-0000-000031030000}"/>
    <cellStyle name="60% - Énfasis6 27" xfId="819" xr:uid="{00000000-0005-0000-0000-000032030000}"/>
    <cellStyle name="60% - Énfasis6 28" xfId="820" xr:uid="{00000000-0005-0000-0000-000033030000}"/>
    <cellStyle name="60% - Énfasis6 29" xfId="821" xr:uid="{00000000-0005-0000-0000-000034030000}"/>
    <cellStyle name="60% - Énfasis6 3" xfId="822" xr:uid="{00000000-0005-0000-0000-000035030000}"/>
    <cellStyle name="60% - Énfasis6 30" xfId="823" xr:uid="{00000000-0005-0000-0000-000036030000}"/>
    <cellStyle name="60% - Énfasis6 31" xfId="824" xr:uid="{00000000-0005-0000-0000-000037030000}"/>
    <cellStyle name="60% - Énfasis6 32" xfId="825" xr:uid="{00000000-0005-0000-0000-000038030000}"/>
    <cellStyle name="60% - Énfasis6 33" xfId="826" xr:uid="{00000000-0005-0000-0000-000039030000}"/>
    <cellStyle name="60% - Énfasis6 34" xfId="827" xr:uid="{00000000-0005-0000-0000-00003A030000}"/>
    <cellStyle name="60% - Énfasis6 35" xfId="828" xr:uid="{00000000-0005-0000-0000-00003B030000}"/>
    <cellStyle name="60% - Énfasis6 36" xfId="829" xr:uid="{00000000-0005-0000-0000-00003C030000}"/>
    <cellStyle name="60% - Énfasis6 37" xfId="830" xr:uid="{00000000-0005-0000-0000-00003D030000}"/>
    <cellStyle name="60% - Énfasis6 38" xfId="831" xr:uid="{00000000-0005-0000-0000-00003E030000}"/>
    <cellStyle name="60% - Énfasis6 39" xfId="832" xr:uid="{00000000-0005-0000-0000-00003F030000}"/>
    <cellStyle name="60% - Énfasis6 4" xfId="833" xr:uid="{00000000-0005-0000-0000-000040030000}"/>
    <cellStyle name="60% - Énfasis6 40" xfId="834" xr:uid="{00000000-0005-0000-0000-000041030000}"/>
    <cellStyle name="60% - Énfasis6 41" xfId="835" xr:uid="{00000000-0005-0000-0000-000042030000}"/>
    <cellStyle name="60% - Énfasis6 42" xfId="836" xr:uid="{00000000-0005-0000-0000-000043030000}"/>
    <cellStyle name="60% - Énfasis6 43" xfId="837" xr:uid="{00000000-0005-0000-0000-000044030000}"/>
    <cellStyle name="60% - Énfasis6 44" xfId="838" xr:uid="{00000000-0005-0000-0000-000045030000}"/>
    <cellStyle name="60% - Énfasis6 45" xfId="839" xr:uid="{00000000-0005-0000-0000-000046030000}"/>
    <cellStyle name="60% - Énfasis6 46" xfId="840" xr:uid="{00000000-0005-0000-0000-000047030000}"/>
    <cellStyle name="60% - Énfasis6 47" xfId="841" xr:uid="{00000000-0005-0000-0000-000048030000}"/>
    <cellStyle name="60% - Énfasis6 5" xfId="842" xr:uid="{00000000-0005-0000-0000-000049030000}"/>
    <cellStyle name="60% - Énfasis6 6" xfId="843" xr:uid="{00000000-0005-0000-0000-00004A030000}"/>
    <cellStyle name="60% - Énfasis6 7" xfId="844" xr:uid="{00000000-0005-0000-0000-00004B030000}"/>
    <cellStyle name="60% - Énfasis6 8" xfId="845" xr:uid="{00000000-0005-0000-0000-00004C030000}"/>
    <cellStyle name="60% - Énfasis6 9" xfId="846" xr:uid="{00000000-0005-0000-0000-00004D030000}"/>
    <cellStyle name="Buena 10" xfId="848" xr:uid="{00000000-0005-0000-0000-00004F030000}"/>
    <cellStyle name="Buena 11" xfId="849" xr:uid="{00000000-0005-0000-0000-000050030000}"/>
    <cellStyle name="Buena 12" xfId="850" xr:uid="{00000000-0005-0000-0000-000051030000}"/>
    <cellStyle name="Buena 13" xfId="851" xr:uid="{00000000-0005-0000-0000-000052030000}"/>
    <cellStyle name="Buena 14" xfId="852" xr:uid="{00000000-0005-0000-0000-000053030000}"/>
    <cellStyle name="Buena 15" xfId="853" xr:uid="{00000000-0005-0000-0000-000054030000}"/>
    <cellStyle name="Buena 16" xfId="854" xr:uid="{00000000-0005-0000-0000-000055030000}"/>
    <cellStyle name="Buena 17" xfId="855" xr:uid="{00000000-0005-0000-0000-000056030000}"/>
    <cellStyle name="Buena 18" xfId="856" xr:uid="{00000000-0005-0000-0000-000057030000}"/>
    <cellStyle name="Buena 19" xfId="857" xr:uid="{00000000-0005-0000-0000-000058030000}"/>
    <cellStyle name="Buena 2" xfId="858" xr:uid="{00000000-0005-0000-0000-000059030000}"/>
    <cellStyle name="Buena 20" xfId="859" xr:uid="{00000000-0005-0000-0000-00005A030000}"/>
    <cellStyle name="Buena 21" xfId="860" xr:uid="{00000000-0005-0000-0000-00005B030000}"/>
    <cellStyle name="Buena 22" xfId="861" xr:uid="{00000000-0005-0000-0000-00005C030000}"/>
    <cellStyle name="Buena 23" xfId="862" xr:uid="{00000000-0005-0000-0000-00005D030000}"/>
    <cellStyle name="Buena 24" xfId="863" xr:uid="{00000000-0005-0000-0000-00005E030000}"/>
    <cellStyle name="Buena 25" xfId="864" xr:uid="{00000000-0005-0000-0000-00005F030000}"/>
    <cellStyle name="Buena 26" xfId="865" xr:uid="{00000000-0005-0000-0000-000060030000}"/>
    <cellStyle name="Buena 27" xfId="866" xr:uid="{00000000-0005-0000-0000-000061030000}"/>
    <cellStyle name="Buena 28" xfId="867" xr:uid="{00000000-0005-0000-0000-000062030000}"/>
    <cellStyle name="Buena 29" xfId="868" xr:uid="{00000000-0005-0000-0000-000063030000}"/>
    <cellStyle name="Buena 3" xfId="869" xr:uid="{00000000-0005-0000-0000-000064030000}"/>
    <cellStyle name="Buena 30" xfId="870" xr:uid="{00000000-0005-0000-0000-000065030000}"/>
    <cellStyle name="Buena 31" xfId="871" xr:uid="{00000000-0005-0000-0000-000066030000}"/>
    <cellStyle name="Buena 32" xfId="872" xr:uid="{00000000-0005-0000-0000-000067030000}"/>
    <cellStyle name="Buena 33" xfId="873" xr:uid="{00000000-0005-0000-0000-000068030000}"/>
    <cellStyle name="Buena 34" xfId="874" xr:uid="{00000000-0005-0000-0000-000069030000}"/>
    <cellStyle name="Buena 35" xfId="875" xr:uid="{00000000-0005-0000-0000-00006A030000}"/>
    <cellStyle name="Buena 36" xfId="876" xr:uid="{00000000-0005-0000-0000-00006B030000}"/>
    <cellStyle name="Buena 37" xfId="877" xr:uid="{00000000-0005-0000-0000-00006C030000}"/>
    <cellStyle name="Buena 38" xfId="878" xr:uid="{00000000-0005-0000-0000-00006D030000}"/>
    <cellStyle name="Buena 39" xfId="879" xr:uid="{00000000-0005-0000-0000-00006E030000}"/>
    <cellStyle name="Buena 4" xfId="880" xr:uid="{00000000-0005-0000-0000-00006F030000}"/>
    <cellStyle name="Buena 40" xfId="881" xr:uid="{00000000-0005-0000-0000-000070030000}"/>
    <cellStyle name="Buena 41" xfId="882" xr:uid="{00000000-0005-0000-0000-000071030000}"/>
    <cellStyle name="Buena 42" xfId="883" xr:uid="{00000000-0005-0000-0000-000072030000}"/>
    <cellStyle name="Buena 43" xfId="884" xr:uid="{00000000-0005-0000-0000-000073030000}"/>
    <cellStyle name="Buena 44" xfId="885" xr:uid="{00000000-0005-0000-0000-000074030000}"/>
    <cellStyle name="Buena 45" xfId="886" xr:uid="{00000000-0005-0000-0000-000075030000}"/>
    <cellStyle name="Buena 46" xfId="887" xr:uid="{00000000-0005-0000-0000-000076030000}"/>
    <cellStyle name="Buena 47" xfId="888" xr:uid="{00000000-0005-0000-0000-000077030000}"/>
    <cellStyle name="Buena 5" xfId="889" xr:uid="{00000000-0005-0000-0000-000078030000}"/>
    <cellStyle name="Buena 6" xfId="890" xr:uid="{00000000-0005-0000-0000-000079030000}"/>
    <cellStyle name="Buena 7" xfId="891" xr:uid="{00000000-0005-0000-0000-00007A030000}"/>
    <cellStyle name="Buena 8" xfId="892" xr:uid="{00000000-0005-0000-0000-00007B030000}"/>
    <cellStyle name="Buena 9" xfId="893" xr:uid="{00000000-0005-0000-0000-00007C030000}"/>
    <cellStyle name="Bueno" xfId="847" builtinId="26" customBuiltin="1"/>
    <cellStyle name="Cálculo" xfId="894" builtinId="22" customBuiltin="1"/>
    <cellStyle name="Cálculo 10" xfId="895" xr:uid="{00000000-0005-0000-0000-00007E030000}"/>
    <cellStyle name="Cálculo 11" xfId="896" xr:uid="{00000000-0005-0000-0000-00007F030000}"/>
    <cellStyle name="Cálculo 12" xfId="897" xr:uid="{00000000-0005-0000-0000-000080030000}"/>
    <cellStyle name="Cálculo 13" xfId="898" xr:uid="{00000000-0005-0000-0000-000081030000}"/>
    <cellStyle name="Cálculo 14" xfId="899" xr:uid="{00000000-0005-0000-0000-000082030000}"/>
    <cellStyle name="Cálculo 15" xfId="900" xr:uid="{00000000-0005-0000-0000-000083030000}"/>
    <cellStyle name="Cálculo 16" xfId="901" xr:uid="{00000000-0005-0000-0000-000084030000}"/>
    <cellStyle name="Cálculo 17" xfId="902" xr:uid="{00000000-0005-0000-0000-000085030000}"/>
    <cellStyle name="Cálculo 18" xfId="903" xr:uid="{00000000-0005-0000-0000-000086030000}"/>
    <cellStyle name="Cálculo 19" xfId="904" xr:uid="{00000000-0005-0000-0000-000087030000}"/>
    <cellStyle name="Cálculo 2" xfId="905" xr:uid="{00000000-0005-0000-0000-000088030000}"/>
    <cellStyle name="Cálculo 20" xfId="906" xr:uid="{00000000-0005-0000-0000-000089030000}"/>
    <cellStyle name="Cálculo 21" xfId="907" xr:uid="{00000000-0005-0000-0000-00008A030000}"/>
    <cellStyle name="Cálculo 22" xfId="908" xr:uid="{00000000-0005-0000-0000-00008B030000}"/>
    <cellStyle name="Cálculo 23" xfId="909" xr:uid="{00000000-0005-0000-0000-00008C030000}"/>
    <cellStyle name="Cálculo 24" xfId="910" xr:uid="{00000000-0005-0000-0000-00008D030000}"/>
    <cellStyle name="Cálculo 25" xfId="911" xr:uid="{00000000-0005-0000-0000-00008E030000}"/>
    <cellStyle name="Cálculo 26" xfId="912" xr:uid="{00000000-0005-0000-0000-00008F030000}"/>
    <cellStyle name="Cálculo 27" xfId="913" xr:uid="{00000000-0005-0000-0000-000090030000}"/>
    <cellStyle name="Cálculo 28" xfId="914" xr:uid="{00000000-0005-0000-0000-000091030000}"/>
    <cellStyle name="Cálculo 29" xfId="915" xr:uid="{00000000-0005-0000-0000-000092030000}"/>
    <cellStyle name="Cálculo 3" xfId="916" xr:uid="{00000000-0005-0000-0000-000093030000}"/>
    <cellStyle name="Cálculo 30" xfId="917" xr:uid="{00000000-0005-0000-0000-000094030000}"/>
    <cellStyle name="Cálculo 31" xfId="918" xr:uid="{00000000-0005-0000-0000-000095030000}"/>
    <cellStyle name="Cálculo 32" xfId="919" xr:uid="{00000000-0005-0000-0000-000096030000}"/>
    <cellStyle name="Cálculo 33" xfId="920" xr:uid="{00000000-0005-0000-0000-000097030000}"/>
    <cellStyle name="Cálculo 34" xfId="921" xr:uid="{00000000-0005-0000-0000-000098030000}"/>
    <cellStyle name="Cálculo 35" xfId="922" xr:uid="{00000000-0005-0000-0000-000099030000}"/>
    <cellStyle name="Cálculo 36" xfId="923" xr:uid="{00000000-0005-0000-0000-00009A030000}"/>
    <cellStyle name="Cálculo 37" xfId="924" xr:uid="{00000000-0005-0000-0000-00009B030000}"/>
    <cellStyle name="Cálculo 38" xfId="925" xr:uid="{00000000-0005-0000-0000-00009C030000}"/>
    <cellStyle name="Cálculo 39" xfId="926" xr:uid="{00000000-0005-0000-0000-00009D030000}"/>
    <cellStyle name="Cálculo 4" xfId="927" xr:uid="{00000000-0005-0000-0000-00009E030000}"/>
    <cellStyle name="Cálculo 40" xfId="928" xr:uid="{00000000-0005-0000-0000-00009F030000}"/>
    <cellStyle name="Cálculo 41" xfId="929" xr:uid="{00000000-0005-0000-0000-0000A0030000}"/>
    <cellStyle name="Cálculo 42" xfId="930" xr:uid="{00000000-0005-0000-0000-0000A1030000}"/>
    <cellStyle name="Cálculo 43" xfId="931" xr:uid="{00000000-0005-0000-0000-0000A2030000}"/>
    <cellStyle name="Cálculo 44" xfId="932" xr:uid="{00000000-0005-0000-0000-0000A3030000}"/>
    <cellStyle name="Cálculo 45" xfId="933" xr:uid="{00000000-0005-0000-0000-0000A4030000}"/>
    <cellStyle name="Cálculo 46" xfId="934" xr:uid="{00000000-0005-0000-0000-0000A5030000}"/>
    <cellStyle name="Cálculo 47" xfId="935" xr:uid="{00000000-0005-0000-0000-0000A6030000}"/>
    <cellStyle name="Cálculo 5" xfId="936" xr:uid="{00000000-0005-0000-0000-0000A7030000}"/>
    <cellStyle name="Cálculo 6" xfId="937" xr:uid="{00000000-0005-0000-0000-0000A8030000}"/>
    <cellStyle name="Cálculo 7" xfId="938" xr:uid="{00000000-0005-0000-0000-0000A9030000}"/>
    <cellStyle name="Cálculo 8" xfId="939" xr:uid="{00000000-0005-0000-0000-0000AA030000}"/>
    <cellStyle name="Cálculo 9" xfId="940" xr:uid="{00000000-0005-0000-0000-0000AB030000}"/>
    <cellStyle name="Celda de comprobación" xfId="941" builtinId="23" customBuiltin="1"/>
    <cellStyle name="Celda de comprobación 10" xfId="942" xr:uid="{00000000-0005-0000-0000-0000AD030000}"/>
    <cellStyle name="Celda de comprobación 11" xfId="943" xr:uid="{00000000-0005-0000-0000-0000AE030000}"/>
    <cellStyle name="Celda de comprobación 12" xfId="944" xr:uid="{00000000-0005-0000-0000-0000AF030000}"/>
    <cellStyle name="Celda de comprobación 13" xfId="945" xr:uid="{00000000-0005-0000-0000-0000B0030000}"/>
    <cellStyle name="Celda de comprobación 14" xfId="946" xr:uid="{00000000-0005-0000-0000-0000B1030000}"/>
    <cellStyle name="Celda de comprobación 15" xfId="947" xr:uid="{00000000-0005-0000-0000-0000B2030000}"/>
    <cellStyle name="Celda de comprobación 16" xfId="948" xr:uid="{00000000-0005-0000-0000-0000B3030000}"/>
    <cellStyle name="Celda de comprobación 17" xfId="949" xr:uid="{00000000-0005-0000-0000-0000B4030000}"/>
    <cellStyle name="Celda de comprobación 18" xfId="950" xr:uid="{00000000-0005-0000-0000-0000B5030000}"/>
    <cellStyle name="Celda de comprobación 19" xfId="951" xr:uid="{00000000-0005-0000-0000-0000B6030000}"/>
    <cellStyle name="Celda de comprobación 2" xfId="952" xr:uid="{00000000-0005-0000-0000-0000B7030000}"/>
    <cellStyle name="Celda de comprobación 20" xfId="953" xr:uid="{00000000-0005-0000-0000-0000B8030000}"/>
    <cellStyle name="Celda de comprobación 21" xfId="954" xr:uid="{00000000-0005-0000-0000-0000B9030000}"/>
    <cellStyle name="Celda de comprobación 22" xfId="955" xr:uid="{00000000-0005-0000-0000-0000BA030000}"/>
    <cellStyle name="Celda de comprobación 23" xfId="956" xr:uid="{00000000-0005-0000-0000-0000BB030000}"/>
    <cellStyle name="Celda de comprobación 24" xfId="957" xr:uid="{00000000-0005-0000-0000-0000BC030000}"/>
    <cellStyle name="Celda de comprobación 25" xfId="958" xr:uid="{00000000-0005-0000-0000-0000BD030000}"/>
    <cellStyle name="Celda de comprobación 26" xfId="959" xr:uid="{00000000-0005-0000-0000-0000BE030000}"/>
    <cellStyle name="Celda de comprobación 27" xfId="960" xr:uid="{00000000-0005-0000-0000-0000BF030000}"/>
    <cellStyle name="Celda de comprobación 28" xfId="961" xr:uid="{00000000-0005-0000-0000-0000C0030000}"/>
    <cellStyle name="Celda de comprobación 29" xfId="962" xr:uid="{00000000-0005-0000-0000-0000C1030000}"/>
    <cellStyle name="Celda de comprobación 3" xfId="963" xr:uid="{00000000-0005-0000-0000-0000C2030000}"/>
    <cellStyle name="Celda de comprobación 30" xfId="964" xr:uid="{00000000-0005-0000-0000-0000C3030000}"/>
    <cellStyle name="Celda de comprobación 31" xfId="965" xr:uid="{00000000-0005-0000-0000-0000C4030000}"/>
    <cellStyle name="Celda de comprobación 32" xfId="966" xr:uid="{00000000-0005-0000-0000-0000C5030000}"/>
    <cellStyle name="Celda de comprobación 33" xfId="967" xr:uid="{00000000-0005-0000-0000-0000C6030000}"/>
    <cellStyle name="Celda de comprobación 34" xfId="968" xr:uid="{00000000-0005-0000-0000-0000C7030000}"/>
    <cellStyle name="Celda de comprobación 35" xfId="969" xr:uid="{00000000-0005-0000-0000-0000C8030000}"/>
    <cellStyle name="Celda de comprobación 36" xfId="970" xr:uid="{00000000-0005-0000-0000-0000C9030000}"/>
    <cellStyle name="Celda de comprobación 37" xfId="971" xr:uid="{00000000-0005-0000-0000-0000CA030000}"/>
    <cellStyle name="Celda de comprobación 38" xfId="972" xr:uid="{00000000-0005-0000-0000-0000CB030000}"/>
    <cellStyle name="Celda de comprobación 39" xfId="973" xr:uid="{00000000-0005-0000-0000-0000CC030000}"/>
    <cellStyle name="Celda de comprobación 4" xfId="974" xr:uid="{00000000-0005-0000-0000-0000CD030000}"/>
    <cellStyle name="Celda de comprobación 40" xfId="975" xr:uid="{00000000-0005-0000-0000-0000CE030000}"/>
    <cellStyle name="Celda de comprobación 41" xfId="976" xr:uid="{00000000-0005-0000-0000-0000CF030000}"/>
    <cellStyle name="Celda de comprobación 42" xfId="977" xr:uid="{00000000-0005-0000-0000-0000D0030000}"/>
    <cellStyle name="Celda de comprobación 43" xfId="978" xr:uid="{00000000-0005-0000-0000-0000D1030000}"/>
    <cellStyle name="Celda de comprobación 44" xfId="979" xr:uid="{00000000-0005-0000-0000-0000D2030000}"/>
    <cellStyle name="Celda de comprobación 45" xfId="980" xr:uid="{00000000-0005-0000-0000-0000D3030000}"/>
    <cellStyle name="Celda de comprobación 46" xfId="981" xr:uid="{00000000-0005-0000-0000-0000D4030000}"/>
    <cellStyle name="Celda de comprobación 47" xfId="982" xr:uid="{00000000-0005-0000-0000-0000D5030000}"/>
    <cellStyle name="Celda de comprobación 5" xfId="983" xr:uid="{00000000-0005-0000-0000-0000D6030000}"/>
    <cellStyle name="Celda de comprobación 6" xfId="984" xr:uid="{00000000-0005-0000-0000-0000D7030000}"/>
    <cellStyle name="Celda de comprobación 7" xfId="985" xr:uid="{00000000-0005-0000-0000-0000D8030000}"/>
    <cellStyle name="Celda de comprobación 8" xfId="986" xr:uid="{00000000-0005-0000-0000-0000D9030000}"/>
    <cellStyle name="Celda de comprobación 9" xfId="987" xr:uid="{00000000-0005-0000-0000-0000DA030000}"/>
    <cellStyle name="Celda vinculada" xfId="988" builtinId="24" customBuiltin="1"/>
    <cellStyle name="Celda vinculada 10" xfId="989" xr:uid="{00000000-0005-0000-0000-0000DC030000}"/>
    <cellStyle name="Celda vinculada 11" xfId="990" xr:uid="{00000000-0005-0000-0000-0000DD030000}"/>
    <cellStyle name="Celda vinculada 12" xfId="991" xr:uid="{00000000-0005-0000-0000-0000DE030000}"/>
    <cellStyle name="Celda vinculada 13" xfId="992" xr:uid="{00000000-0005-0000-0000-0000DF030000}"/>
    <cellStyle name="Celda vinculada 14" xfId="993" xr:uid="{00000000-0005-0000-0000-0000E0030000}"/>
    <cellStyle name="Celda vinculada 15" xfId="994" xr:uid="{00000000-0005-0000-0000-0000E1030000}"/>
    <cellStyle name="Celda vinculada 16" xfId="995" xr:uid="{00000000-0005-0000-0000-0000E2030000}"/>
    <cellStyle name="Celda vinculada 17" xfId="996" xr:uid="{00000000-0005-0000-0000-0000E3030000}"/>
    <cellStyle name="Celda vinculada 18" xfId="997" xr:uid="{00000000-0005-0000-0000-0000E4030000}"/>
    <cellStyle name="Celda vinculada 19" xfId="998" xr:uid="{00000000-0005-0000-0000-0000E5030000}"/>
    <cellStyle name="Celda vinculada 2" xfId="999" xr:uid="{00000000-0005-0000-0000-0000E6030000}"/>
    <cellStyle name="Celda vinculada 20" xfId="1000" xr:uid="{00000000-0005-0000-0000-0000E7030000}"/>
    <cellStyle name="Celda vinculada 21" xfId="1001" xr:uid="{00000000-0005-0000-0000-0000E8030000}"/>
    <cellStyle name="Celda vinculada 22" xfId="1002" xr:uid="{00000000-0005-0000-0000-0000E9030000}"/>
    <cellStyle name="Celda vinculada 23" xfId="1003" xr:uid="{00000000-0005-0000-0000-0000EA030000}"/>
    <cellStyle name="Celda vinculada 24" xfId="1004" xr:uid="{00000000-0005-0000-0000-0000EB030000}"/>
    <cellStyle name="Celda vinculada 25" xfId="1005" xr:uid="{00000000-0005-0000-0000-0000EC030000}"/>
    <cellStyle name="Celda vinculada 26" xfId="1006" xr:uid="{00000000-0005-0000-0000-0000ED030000}"/>
    <cellStyle name="Celda vinculada 27" xfId="1007" xr:uid="{00000000-0005-0000-0000-0000EE030000}"/>
    <cellStyle name="Celda vinculada 28" xfId="1008" xr:uid="{00000000-0005-0000-0000-0000EF030000}"/>
    <cellStyle name="Celda vinculada 29" xfId="1009" xr:uid="{00000000-0005-0000-0000-0000F0030000}"/>
    <cellStyle name="Celda vinculada 3" xfId="1010" xr:uid="{00000000-0005-0000-0000-0000F1030000}"/>
    <cellStyle name="Celda vinculada 30" xfId="1011" xr:uid="{00000000-0005-0000-0000-0000F2030000}"/>
    <cellStyle name="Celda vinculada 31" xfId="1012" xr:uid="{00000000-0005-0000-0000-0000F3030000}"/>
    <cellStyle name="Celda vinculada 32" xfId="1013" xr:uid="{00000000-0005-0000-0000-0000F4030000}"/>
    <cellStyle name="Celda vinculada 33" xfId="1014" xr:uid="{00000000-0005-0000-0000-0000F5030000}"/>
    <cellStyle name="Celda vinculada 34" xfId="1015" xr:uid="{00000000-0005-0000-0000-0000F6030000}"/>
    <cellStyle name="Celda vinculada 35" xfId="1016" xr:uid="{00000000-0005-0000-0000-0000F7030000}"/>
    <cellStyle name="Celda vinculada 36" xfId="1017" xr:uid="{00000000-0005-0000-0000-0000F8030000}"/>
    <cellStyle name="Celda vinculada 37" xfId="1018" xr:uid="{00000000-0005-0000-0000-0000F9030000}"/>
    <cellStyle name="Celda vinculada 38" xfId="1019" xr:uid="{00000000-0005-0000-0000-0000FA030000}"/>
    <cellStyle name="Celda vinculada 39" xfId="1020" xr:uid="{00000000-0005-0000-0000-0000FB030000}"/>
    <cellStyle name="Celda vinculada 4" xfId="1021" xr:uid="{00000000-0005-0000-0000-0000FC030000}"/>
    <cellStyle name="Celda vinculada 40" xfId="1022" xr:uid="{00000000-0005-0000-0000-0000FD030000}"/>
    <cellStyle name="Celda vinculada 41" xfId="1023" xr:uid="{00000000-0005-0000-0000-0000FE030000}"/>
    <cellStyle name="Celda vinculada 42" xfId="1024" xr:uid="{00000000-0005-0000-0000-0000FF030000}"/>
    <cellStyle name="Celda vinculada 43" xfId="1025" xr:uid="{00000000-0005-0000-0000-000000040000}"/>
    <cellStyle name="Celda vinculada 44" xfId="1026" xr:uid="{00000000-0005-0000-0000-000001040000}"/>
    <cellStyle name="Celda vinculada 45" xfId="1027" xr:uid="{00000000-0005-0000-0000-000002040000}"/>
    <cellStyle name="Celda vinculada 46" xfId="1028" xr:uid="{00000000-0005-0000-0000-000003040000}"/>
    <cellStyle name="Celda vinculada 47" xfId="1029" xr:uid="{00000000-0005-0000-0000-000004040000}"/>
    <cellStyle name="Celda vinculada 5" xfId="1030" xr:uid="{00000000-0005-0000-0000-000005040000}"/>
    <cellStyle name="Celda vinculada 6" xfId="1031" xr:uid="{00000000-0005-0000-0000-000006040000}"/>
    <cellStyle name="Celda vinculada 7" xfId="1032" xr:uid="{00000000-0005-0000-0000-000007040000}"/>
    <cellStyle name="Celda vinculada 8" xfId="1033" xr:uid="{00000000-0005-0000-0000-000008040000}"/>
    <cellStyle name="Celda vinculada 9" xfId="1034" xr:uid="{00000000-0005-0000-0000-000009040000}"/>
    <cellStyle name="Encabezado 1" xfId="1787" builtinId="16" customBuiltin="1"/>
    <cellStyle name="Encabezado 4" xfId="1035" builtinId="19" customBuiltin="1"/>
    <cellStyle name="Encabezado 4 10" xfId="1036" xr:uid="{00000000-0005-0000-0000-00000B040000}"/>
    <cellStyle name="Encabezado 4 11" xfId="1037" xr:uid="{00000000-0005-0000-0000-00000C040000}"/>
    <cellStyle name="Encabezado 4 12" xfId="1038" xr:uid="{00000000-0005-0000-0000-00000D040000}"/>
    <cellStyle name="Encabezado 4 13" xfId="1039" xr:uid="{00000000-0005-0000-0000-00000E040000}"/>
    <cellStyle name="Encabezado 4 14" xfId="1040" xr:uid="{00000000-0005-0000-0000-00000F040000}"/>
    <cellStyle name="Encabezado 4 15" xfId="1041" xr:uid="{00000000-0005-0000-0000-000010040000}"/>
    <cellStyle name="Encabezado 4 16" xfId="1042" xr:uid="{00000000-0005-0000-0000-000011040000}"/>
    <cellStyle name="Encabezado 4 17" xfId="1043" xr:uid="{00000000-0005-0000-0000-000012040000}"/>
    <cellStyle name="Encabezado 4 18" xfId="1044" xr:uid="{00000000-0005-0000-0000-000013040000}"/>
    <cellStyle name="Encabezado 4 19" xfId="1045" xr:uid="{00000000-0005-0000-0000-000014040000}"/>
    <cellStyle name="Encabezado 4 2" xfId="1046" xr:uid="{00000000-0005-0000-0000-000015040000}"/>
    <cellStyle name="Encabezado 4 20" xfId="1047" xr:uid="{00000000-0005-0000-0000-000016040000}"/>
    <cellStyle name="Encabezado 4 21" xfId="1048" xr:uid="{00000000-0005-0000-0000-000017040000}"/>
    <cellStyle name="Encabezado 4 22" xfId="1049" xr:uid="{00000000-0005-0000-0000-000018040000}"/>
    <cellStyle name="Encabezado 4 23" xfId="1050" xr:uid="{00000000-0005-0000-0000-000019040000}"/>
    <cellStyle name="Encabezado 4 24" xfId="1051" xr:uid="{00000000-0005-0000-0000-00001A040000}"/>
    <cellStyle name="Encabezado 4 25" xfId="1052" xr:uid="{00000000-0005-0000-0000-00001B040000}"/>
    <cellStyle name="Encabezado 4 26" xfId="1053" xr:uid="{00000000-0005-0000-0000-00001C040000}"/>
    <cellStyle name="Encabezado 4 27" xfId="1054" xr:uid="{00000000-0005-0000-0000-00001D040000}"/>
    <cellStyle name="Encabezado 4 28" xfId="1055" xr:uid="{00000000-0005-0000-0000-00001E040000}"/>
    <cellStyle name="Encabezado 4 29" xfId="1056" xr:uid="{00000000-0005-0000-0000-00001F040000}"/>
    <cellStyle name="Encabezado 4 3" xfId="1057" xr:uid="{00000000-0005-0000-0000-000020040000}"/>
    <cellStyle name="Encabezado 4 30" xfId="1058" xr:uid="{00000000-0005-0000-0000-000021040000}"/>
    <cellStyle name="Encabezado 4 31" xfId="1059" xr:uid="{00000000-0005-0000-0000-000022040000}"/>
    <cellStyle name="Encabezado 4 32" xfId="1060" xr:uid="{00000000-0005-0000-0000-000023040000}"/>
    <cellStyle name="Encabezado 4 33" xfId="1061" xr:uid="{00000000-0005-0000-0000-000024040000}"/>
    <cellStyle name="Encabezado 4 34" xfId="1062" xr:uid="{00000000-0005-0000-0000-000025040000}"/>
    <cellStyle name="Encabezado 4 35" xfId="1063" xr:uid="{00000000-0005-0000-0000-000026040000}"/>
    <cellStyle name="Encabezado 4 36" xfId="1064" xr:uid="{00000000-0005-0000-0000-000027040000}"/>
    <cellStyle name="Encabezado 4 37" xfId="1065" xr:uid="{00000000-0005-0000-0000-000028040000}"/>
    <cellStyle name="Encabezado 4 38" xfId="1066" xr:uid="{00000000-0005-0000-0000-000029040000}"/>
    <cellStyle name="Encabezado 4 39" xfId="1067" xr:uid="{00000000-0005-0000-0000-00002A040000}"/>
    <cellStyle name="Encabezado 4 4" xfId="1068" xr:uid="{00000000-0005-0000-0000-00002B040000}"/>
    <cellStyle name="Encabezado 4 40" xfId="1069" xr:uid="{00000000-0005-0000-0000-00002C040000}"/>
    <cellStyle name="Encabezado 4 41" xfId="1070" xr:uid="{00000000-0005-0000-0000-00002D040000}"/>
    <cellStyle name="Encabezado 4 42" xfId="1071" xr:uid="{00000000-0005-0000-0000-00002E040000}"/>
    <cellStyle name="Encabezado 4 43" xfId="1072" xr:uid="{00000000-0005-0000-0000-00002F040000}"/>
    <cellStyle name="Encabezado 4 44" xfId="1073" xr:uid="{00000000-0005-0000-0000-000030040000}"/>
    <cellStyle name="Encabezado 4 45" xfId="1074" xr:uid="{00000000-0005-0000-0000-000031040000}"/>
    <cellStyle name="Encabezado 4 46" xfId="1075" xr:uid="{00000000-0005-0000-0000-000032040000}"/>
    <cellStyle name="Encabezado 4 47" xfId="1076" xr:uid="{00000000-0005-0000-0000-000033040000}"/>
    <cellStyle name="Encabezado 4 5" xfId="1077" xr:uid="{00000000-0005-0000-0000-000034040000}"/>
    <cellStyle name="Encabezado 4 6" xfId="1078" xr:uid="{00000000-0005-0000-0000-000035040000}"/>
    <cellStyle name="Encabezado 4 7" xfId="1079" xr:uid="{00000000-0005-0000-0000-000036040000}"/>
    <cellStyle name="Encabezado 4 8" xfId="1080" xr:uid="{00000000-0005-0000-0000-000037040000}"/>
    <cellStyle name="Encabezado 4 9" xfId="1081" xr:uid="{00000000-0005-0000-0000-000038040000}"/>
    <cellStyle name="Énfasis1" xfId="1082" builtinId="29" customBuiltin="1"/>
    <cellStyle name="Énfasis1 10" xfId="1083" xr:uid="{00000000-0005-0000-0000-00003A040000}"/>
    <cellStyle name="Énfasis1 11" xfId="1084" xr:uid="{00000000-0005-0000-0000-00003B040000}"/>
    <cellStyle name="Énfasis1 12" xfId="1085" xr:uid="{00000000-0005-0000-0000-00003C040000}"/>
    <cellStyle name="Énfasis1 13" xfId="1086" xr:uid="{00000000-0005-0000-0000-00003D040000}"/>
    <cellStyle name="Énfasis1 14" xfId="1087" xr:uid="{00000000-0005-0000-0000-00003E040000}"/>
    <cellStyle name="Énfasis1 15" xfId="1088" xr:uid="{00000000-0005-0000-0000-00003F040000}"/>
    <cellStyle name="Énfasis1 16" xfId="1089" xr:uid="{00000000-0005-0000-0000-000040040000}"/>
    <cellStyle name="Énfasis1 17" xfId="1090" xr:uid="{00000000-0005-0000-0000-000041040000}"/>
    <cellStyle name="Énfasis1 18" xfId="1091" xr:uid="{00000000-0005-0000-0000-000042040000}"/>
    <cellStyle name="Énfasis1 19" xfId="1092" xr:uid="{00000000-0005-0000-0000-000043040000}"/>
    <cellStyle name="Énfasis1 2" xfId="1093" xr:uid="{00000000-0005-0000-0000-000044040000}"/>
    <cellStyle name="Énfasis1 20" xfId="1094" xr:uid="{00000000-0005-0000-0000-000045040000}"/>
    <cellStyle name="Énfasis1 21" xfId="1095" xr:uid="{00000000-0005-0000-0000-000046040000}"/>
    <cellStyle name="Énfasis1 22" xfId="1096" xr:uid="{00000000-0005-0000-0000-000047040000}"/>
    <cellStyle name="Énfasis1 23" xfId="1097" xr:uid="{00000000-0005-0000-0000-000048040000}"/>
    <cellStyle name="Énfasis1 24" xfId="1098" xr:uid="{00000000-0005-0000-0000-000049040000}"/>
    <cellStyle name="Énfasis1 25" xfId="1099" xr:uid="{00000000-0005-0000-0000-00004A040000}"/>
    <cellStyle name="Énfasis1 26" xfId="1100" xr:uid="{00000000-0005-0000-0000-00004B040000}"/>
    <cellStyle name="Énfasis1 27" xfId="1101" xr:uid="{00000000-0005-0000-0000-00004C040000}"/>
    <cellStyle name="Énfasis1 28" xfId="1102" xr:uid="{00000000-0005-0000-0000-00004D040000}"/>
    <cellStyle name="Énfasis1 29" xfId="1103" xr:uid="{00000000-0005-0000-0000-00004E040000}"/>
    <cellStyle name="Énfasis1 3" xfId="1104" xr:uid="{00000000-0005-0000-0000-00004F040000}"/>
    <cellStyle name="Énfasis1 30" xfId="1105" xr:uid="{00000000-0005-0000-0000-000050040000}"/>
    <cellStyle name="Énfasis1 31" xfId="1106" xr:uid="{00000000-0005-0000-0000-000051040000}"/>
    <cellStyle name="Énfasis1 32" xfId="1107" xr:uid="{00000000-0005-0000-0000-000052040000}"/>
    <cellStyle name="Énfasis1 33" xfId="1108" xr:uid="{00000000-0005-0000-0000-000053040000}"/>
    <cellStyle name="Énfasis1 34" xfId="1109" xr:uid="{00000000-0005-0000-0000-000054040000}"/>
    <cellStyle name="Énfasis1 35" xfId="1110" xr:uid="{00000000-0005-0000-0000-000055040000}"/>
    <cellStyle name="Énfasis1 36" xfId="1111" xr:uid="{00000000-0005-0000-0000-000056040000}"/>
    <cellStyle name="Énfasis1 37" xfId="1112" xr:uid="{00000000-0005-0000-0000-000057040000}"/>
    <cellStyle name="Énfasis1 38" xfId="1113" xr:uid="{00000000-0005-0000-0000-000058040000}"/>
    <cellStyle name="Énfasis1 39" xfId="1114" xr:uid="{00000000-0005-0000-0000-000059040000}"/>
    <cellStyle name="Énfasis1 4" xfId="1115" xr:uid="{00000000-0005-0000-0000-00005A040000}"/>
    <cellStyle name="Énfasis1 40" xfId="1116" xr:uid="{00000000-0005-0000-0000-00005B040000}"/>
    <cellStyle name="Énfasis1 41" xfId="1117" xr:uid="{00000000-0005-0000-0000-00005C040000}"/>
    <cellStyle name="Énfasis1 42" xfId="1118" xr:uid="{00000000-0005-0000-0000-00005D040000}"/>
    <cellStyle name="Énfasis1 43" xfId="1119" xr:uid="{00000000-0005-0000-0000-00005E040000}"/>
    <cellStyle name="Énfasis1 44" xfId="1120" xr:uid="{00000000-0005-0000-0000-00005F040000}"/>
    <cellStyle name="Énfasis1 45" xfId="1121" xr:uid="{00000000-0005-0000-0000-000060040000}"/>
    <cellStyle name="Énfasis1 46" xfId="1122" xr:uid="{00000000-0005-0000-0000-000061040000}"/>
    <cellStyle name="Énfasis1 47" xfId="1123" xr:uid="{00000000-0005-0000-0000-000062040000}"/>
    <cellStyle name="Énfasis1 5" xfId="1124" xr:uid="{00000000-0005-0000-0000-000063040000}"/>
    <cellStyle name="Énfasis1 6" xfId="1125" xr:uid="{00000000-0005-0000-0000-000064040000}"/>
    <cellStyle name="Énfasis1 7" xfId="1126" xr:uid="{00000000-0005-0000-0000-000065040000}"/>
    <cellStyle name="Énfasis1 8" xfId="1127" xr:uid="{00000000-0005-0000-0000-000066040000}"/>
    <cellStyle name="Énfasis1 9" xfId="1128" xr:uid="{00000000-0005-0000-0000-000067040000}"/>
    <cellStyle name="Énfasis2" xfId="1129" builtinId="33" customBuiltin="1"/>
    <cellStyle name="Énfasis2 10" xfId="1130" xr:uid="{00000000-0005-0000-0000-000069040000}"/>
    <cellStyle name="Énfasis2 11" xfId="1131" xr:uid="{00000000-0005-0000-0000-00006A040000}"/>
    <cellStyle name="Énfasis2 12" xfId="1132" xr:uid="{00000000-0005-0000-0000-00006B040000}"/>
    <cellStyle name="Énfasis2 13" xfId="1133" xr:uid="{00000000-0005-0000-0000-00006C040000}"/>
    <cellStyle name="Énfasis2 14" xfId="1134" xr:uid="{00000000-0005-0000-0000-00006D040000}"/>
    <cellStyle name="Énfasis2 15" xfId="1135" xr:uid="{00000000-0005-0000-0000-00006E040000}"/>
    <cellStyle name="Énfasis2 16" xfId="1136" xr:uid="{00000000-0005-0000-0000-00006F040000}"/>
    <cellStyle name="Énfasis2 17" xfId="1137" xr:uid="{00000000-0005-0000-0000-000070040000}"/>
    <cellStyle name="Énfasis2 18" xfId="1138" xr:uid="{00000000-0005-0000-0000-000071040000}"/>
    <cellStyle name="Énfasis2 19" xfId="1139" xr:uid="{00000000-0005-0000-0000-000072040000}"/>
    <cellStyle name="Énfasis2 2" xfId="1140" xr:uid="{00000000-0005-0000-0000-000073040000}"/>
    <cellStyle name="Énfasis2 20" xfId="1141" xr:uid="{00000000-0005-0000-0000-000074040000}"/>
    <cellStyle name="Énfasis2 21" xfId="1142" xr:uid="{00000000-0005-0000-0000-000075040000}"/>
    <cellStyle name="Énfasis2 22" xfId="1143" xr:uid="{00000000-0005-0000-0000-000076040000}"/>
    <cellStyle name="Énfasis2 23" xfId="1144" xr:uid="{00000000-0005-0000-0000-000077040000}"/>
    <cellStyle name="Énfasis2 24" xfId="1145" xr:uid="{00000000-0005-0000-0000-000078040000}"/>
    <cellStyle name="Énfasis2 25" xfId="1146" xr:uid="{00000000-0005-0000-0000-000079040000}"/>
    <cellStyle name="Énfasis2 26" xfId="1147" xr:uid="{00000000-0005-0000-0000-00007A040000}"/>
    <cellStyle name="Énfasis2 27" xfId="1148" xr:uid="{00000000-0005-0000-0000-00007B040000}"/>
    <cellStyle name="Énfasis2 28" xfId="1149" xr:uid="{00000000-0005-0000-0000-00007C040000}"/>
    <cellStyle name="Énfasis2 29" xfId="1150" xr:uid="{00000000-0005-0000-0000-00007D040000}"/>
    <cellStyle name="Énfasis2 3" xfId="1151" xr:uid="{00000000-0005-0000-0000-00007E040000}"/>
    <cellStyle name="Énfasis2 30" xfId="1152" xr:uid="{00000000-0005-0000-0000-00007F040000}"/>
    <cellStyle name="Énfasis2 31" xfId="1153" xr:uid="{00000000-0005-0000-0000-000080040000}"/>
    <cellStyle name="Énfasis2 32" xfId="1154" xr:uid="{00000000-0005-0000-0000-000081040000}"/>
    <cellStyle name="Énfasis2 33" xfId="1155" xr:uid="{00000000-0005-0000-0000-000082040000}"/>
    <cellStyle name="Énfasis2 34" xfId="1156" xr:uid="{00000000-0005-0000-0000-000083040000}"/>
    <cellStyle name="Énfasis2 35" xfId="1157" xr:uid="{00000000-0005-0000-0000-000084040000}"/>
    <cellStyle name="Énfasis2 36" xfId="1158" xr:uid="{00000000-0005-0000-0000-000085040000}"/>
    <cellStyle name="Énfasis2 37" xfId="1159" xr:uid="{00000000-0005-0000-0000-000086040000}"/>
    <cellStyle name="Énfasis2 38" xfId="1160" xr:uid="{00000000-0005-0000-0000-000087040000}"/>
    <cellStyle name="Énfasis2 39" xfId="1161" xr:uid="{00000000-0005-0000-0000-000088040000}"/>
    <cellStyle name="Énfasis2 4" xfId="1162" xr:uid="{00000000-0005-0000-0000-000089040000}"/>
    <cellStyle name="Énfasis2 40" xfId="1163" xr:uid="{00000000-0005-0000-0000-00008A040000}"/>
    <cellStyle name="Énfasis2 41" xfId="1164" xr:uid="{00000000-0005-0000-0000-00008B040000}"/>
    <cellStyle name="Énfasis2 42" xfId="1165" xr:uid="{00000000-0005-0000-0000-00008C040000}"/>
    <cellStyle name="Énfasis2 43" xfId="1166" xr:uid="{00000000-0005-0000-0000-00008D040000}"/>
    <cellStyle name="Énfasis2 44" xfId="1167" xr:uid="{00000000-0005-0000-0000-00008E040000}"/>
    <cellStyle name="Énfasis2 45" xfId="1168" xr:uid="{00000000-0005-0000-0000-00008F040000}"/>
    <cellStyle name="Énfasis2 46" xfId="1169" xr:uid="{00000000-0005-0000-0000-000090040000}"/>
    <cellStyle name="Énfasis2 47" xfId="1170" xr:uid="{00000000-0005-0000-0000-000091040000}"/>
    <cellStyle name="Énfasis2 5" xfId="1171" xr:uid="{00000000-0005-0000-0000-000092040000}"/>
    <cellStyle name="Énfasis2 6" xfId="1172" xr:uid="{00000000-0005-0000-0000-000093040000}"/>
    <cellStyle name="Énfasis2 7" xfId="1173" xr:uid="{00000000-0005-0000-0000-000094040000}"/>
    <cellStyle name="Énfasis2 8" xfId="1174" xr:uid="{00000000-0005-0000-0000-000095040000}"/>
    <cellStyle name="Énfasis2 9" xfId="1175" xr:uid="{00000000-0005-0000-0000-000096040000}"/>
    <cellStyle name="Énfasis3" xfId="1176" builtinId="37" customBuiltin="1"/>
    <cellStyle name="Énfasis3 10" xfId="1177" xr:uid="{00000000-0005-0000-0000-000098040000}"/>
    <cellStyle name="Énfasis3 11" xfId="1178" xr:uid="{00000000-0005-0000-0000-000099040000}"/>
    <cellStyle name="Énfasis3 12" xfId="1179" xr:uid="{00000000-0005-0000-0000-00009A040000}"/>
    <cellStyle name="Énfasis3 13" xfId="1180" xr:uid="{00000000-0005-0000-0000-00009B040000}"/>
    <cellStyle name="Énfasis3 14" xfId="1181" xr:uid="{00000000-0005-0000-0000-00009C040000}"/>
    <cellStyle name="Énfasis3 15" xfId="1182" xr:uid="{00000000-0005-0000-0000-00009D040000}"/>
    <cellStyle name="Énfasis3 16" xfId="1183" xr:uid="{00000000-0005-0000-0000-00009E040000}"/>
    <cellStyle name="Énfasis3 17" xfId="1184" xr:uid="{00000000-0005-0000-0000-00009F040000}"/>
    <cellStyle name="Énfasis3 18" xfId="1185" xr:uid="{00000000-0005-0000-0000-0000A0040000}"/>
    <cellStyle name="Énfasis3 19" xfId="1186" xr:uid="{00000000-0005-0000-0000-0000A1040000}"/>
    <cellStyle name="Énfasis3 2" xfId="1187" xr:uid="{00000000-0005-0000-0000-0000A2040000}"/>
    <cellStyle name="Énfasis3 20" xfId="1188" xr:uid="{00000000-0005-0000-0000-0000A3040000}"/>
    <cellStyle name="Énfasis3 21" xfId="1189" xr:uid="{00000000-0005-0000-0000-0000A4040000}"/>
    <cellStyle name="Énfasis3 22" xfId="1190" xr:uid="{00000000-0005-0000-0000-0000A5040000}"/>
    <cellStyle name="Énfasis3 23" xfId="1191" xr:uid="{00000000-0005-0000-0000-0000A6040000}"/>
    <cellStyle name="Énfasis3 24" xfId="1192" xr:uid="{00000000-0005-0000-0000-0000A7040000}"/>
    <cellStyle name="Énfasis3 25" xfId="1193" xr:uid="{00000000-0005-0000-0000-0000A8040000}"/>
    <cellStyle name="Énfasis3 26" xfId="1194" xr:uid="{00000000-0005-0000-0000-0000A9040000}"/>
    <cellStyle name="Énfasis3 27" xfId="1195" xr:uid="{00000000-0005-0000-0000-0000AA040000}"/>
    <cellStyle name="Énfasis3 28" xfId="1196" xr:uid="{00000000-0005-0000-0000-0000AB040000}"/>
    <cellStyle name="Énfasis3 29" xfId="1197" xr:uid="{00000000-0005-0000-0000-0000AC040000}"/>
    <cellStyle name="Énfasis3 3" xfId="1198" xr:uid="{00000000-0005-0000-0000-0000AD040000}"/>
    <cellStyle name="Énfasis3 30" xfId="1199" xr:uid="{00000000-0005-0000-0000-0000AE040000}"/>
    <cellStyle name="Énfasis3 31" xfId="1200" xr:uid="{00000000-0005-0000-0000-0000AF040000}"/>
    <cellStyle name="Énfasis3 32" xfId="1201" xr:uid="{00000000-0005-0000-0000-0000B0040000}"/>
    <cellStyle name="Énfasis3 33" xfId="1202" xr:uid="{00000000-0005-0000-0000-0000B1040000}"/>
    <cellStyle name="Énfasis3 34" xfId="1203" xr:uid="{00000000-0005-0000-0000-0000B2040000}"/>
    <cellStyle name="Énfasis3 35" xfId="1204" xr:uid="{00000000-0005-0000-0000-0000B3040000}"/>
    <cellStyle name="Énfasis3 36" xfId="1205" xr:uid="{00000000-0005-0000-0000-0000B4040000}"/>
    <cellStyle name="Énfasis3 37" xfId="1206" xr:uid="{00000000-0005-0000-0000-0000B5040000}"/>
    <cellStyle name="Énfasis3 38" xfId="1207" xr:uid="{00000000-0005-0000-0000-0000B6040000}"/>
    <cellStyle name="Énfasis3 39" xfId="1208" xr:uid="{00000000-0005-0000-0000-0000B7040000}"/>
    <cellStyle name="Énfasis3 4" xfId="1209" xr:uid="{00000000-0005-0000-0000-0000B8040000}"/>
    <cellStyle name="Énfasis3 40" xfId="1210" xr:uid="{00000000-0005-0000-0000-0000B9040000}"/>
    <cellStyle name="Énfasis3 41" xfId="1211" xr:uid="{00000000-0005-0000-0000-0000BA040000}"/>
    <cellStyle name="Énfasis3 42" xfId="1212" xr:uid="{00000000-0005-0000-0000-0000BB040000}"/>
    <cellStyle name="Énfasis3 43" xfId="1213" xr:uid="{00000000-0005-0000-0000-0000BC040000}"/>
    <cellStyle name="Énfasis3 44" xfId="1214" xr:uid="{00000000-0005-0000-0000-0000BD040000}"/>
    <cellStyle name="Énfasis3 45" xfId="1215" xr:uid="{00000000-0005-0000-0000-0000BE040000}"/>
    <cellStyle name="Énfasis3 46" xfId="1216" xr:uid="{00000000-0005-0000-0000-0000BF040000}"/>
    <cellStyle name="Énfasis3 47" xfId="1217" xr:uid="{00000000-0005-0000-0000-0000C0040000}"/>
    <cellStyle name="Énfasis3 5" xfId="1218" xr:uid="{00000000-0005-0000-0000-0000C1040000}"/>
    <cellStyle name="Énfasis3 6" xfId="1219" xr:uid="{00000000-0005-0000-0000-0000C2040000}"/>
    <cellStyle name="Énfasis3 7" xfId="1220" xr:uid="{00000000-0005-0000-0000-0000C3040000}"/>
    <cellStyle name="Énfasis3 8" xfId="1221" xr:uid="{00000000-0005-0000-0000-0000C4040000}"/>
    <cellStyle name="Énfasis3 9" xfId="1222" xr:uid="{00000000-0005-0000-0000-0000C5040000}"/>
    <cellStyle name="Énfasis4" xfId="1223" builtinId="41" customBuiltin="1"/>
    <cellStyle name="Énfasis4 10" xfId="1224" xr:uid="{00000000-0005-0000-0000-0000C7040000}"/>
    <cellStyle name="Énfasis4 11" xfId="1225" xr:uid="{00000000-0005-0000-0000-0000C8040000}"/>
    <cellStyle name="Énfasis4 12" xfId="1226" xr:uid="{00000000-0005-0000-0000-0000C9040000}"/>
    <cellStyle name="Énfasis4 13" xfId="1227" xr:uid="{00000000-0005-0000-0000-0000CA040000}"/>
    <cellStyle name="Énfasis4 14" xfId="1228" xr:uid="{00000000-0005-0000-0000-0000CB040000}"/>
    <cellStyle name="Énfasis4 15" xfId="1229" xr:uid="{00000000-0005-0000-0000-0000CC040000}"/>
    <cellStyle name="Énfasis4 16" xfId="1230" xr:uid="{00000000-0005-0000-0000-0000CD040000}"/>
    <cellStyle name="Énfasis4 17" xfId="1231" xr:uid="{00000000-0005-0000-0000-0000CE040000}"/>
    <cellStyle name="Énfasis4 18" xfId="1232" xr:uid="{00000000-0005-0000-0000-0000CF040000}"/>
    <cellStyle name="Énfasis4 19" xfId="1233" xr:uid="{00000000-0005-0000-0000-0000D0040000}"/>
    <cellStyle name="Énfasis4 2" xfId="1234" xr:uid="{00000000-0005-0000-0000-0000D1040000}"/>
    <cellStyle name="Énfasis4 20" xfId="1235" xr:uid="{00000000-0005-0000-0000-0000D2040000}"/>
    <cellStyle name="Énfasis4 21" xfId="1236" xr:uid="{00000000-0005-0000-0000-0000D3040000}"/>
    <cellStyle name="Énfasis4 22" xfId="1237" xr:uid="{00000000-0005-0000-0000-0000D4040000}"/>
    <cellStyle name="Énfasis4 23" xfId="1238" xr:uid="{00000000-0005-0000-0000-0000D5040000}"/>
    <cellStyle name="Énfasis4 24" xfId="1239" xr:uid="{00000000-0005-0000-0000-0000D6040000}"/>
    <cellStyle name="Énfasis4 25" xfId="1240" xr:uid="{00000000-0005-0000-0000-0000D7040000}"/>
    <cellStyle name="Énfasis4 26" xfId="1241" xr:uid="{00000000-0005-0000-0000-0000D8040000}"/>
    <cellStyle name="Énfasis4 27" xfId="1242" xr:uid="{00000000-0005-0000-0000-0000D9040000}"/>
    <cellStyle name="Énfasis4 28" xfId="1243" xr:uid="{00000000-0005-0000-0000-0000DA040000}"/>
    <cellStyle name="Énfasis4 29" xfId="1244" xr:uid="{00000000-0005-0000-0000-0000DB040000}"/>
    <cellStyle name="Énfasis4 3" xfId="1245" xr:uid="{00000000-0005-0000-0000-0000DC040000}"/>
    <cellStyle name="Énfasis4 30" xfId="1246" xr:uid="{00000000-0005-0000-0000-0000DD040000}"/>
    <cellStyle name="Énfasis4 31" xfId="1247" xr:uid="{00000000-0005-0000-0000-0000DE040000}"/>
    <cellStyle name="Énfasis4 32" xfId="1248" xr:uid="{00000000-0005-0000-0000-0000DF040000}"/>
    <cellStyle name="Énfasis4 33" xfId="1249" xr:uid="{00000000-0005-0000-0000-0000E0040000}"/>
    <cellStyle name="Énfasis4 34" xfId="1250" xr:uid="{00000000-0005-0000-0000-0000E1040000}"/>
    <cellStyle name="Énfasis4 35" xfId="1251" xr:uid="{00000000-0005-0000-0000-0000E2040000}"/>
    <cellStyle name="Énfasis4 36" xfId="1252" xr:uid="{00000000-0005-0000-0000-0000E3040000}"/>
    <cellStyle name="Énfasis4 37" xfId="1253" xr:uid="{00000000-0005-0000-0000-0000E4040000}"/>
    <cellStyle name="Énfasis4 38" xfId="1254" xr:uid="{00000000-0005-0000-0000-0000E5040000}"/>
    <cellStyle name="Énfasis4 39" xfId="1255" xr:uid="{00000000-0005-0000-0000-0000E6040000}"/>
    <cellStyle name="Énfasis4 4" xfId="1256" xr:uid="{00000000-0005-0000-0000-0000E7040000}"/>
    <cellStyle name="Énfasis4 40" xfId="1257" xr:uid="{00000000-0005-0000-0000-0000E8040000}"/>
    <cellStyle name="Énfasis4 41" xfId="1258" xr:uid="{00000000-0005-0000-0000-0000E9040000}"/>
    <cellStyle name="Énfasis4 42" xfId="1259" xr:uid="{00000000-0005-0000-0000-0000EA040000}"/>
    <cellStyle name="Énfasis4 43" xfId="1260" xr:uid="{00000000-0005-0000-0000-0000EB040000}"/>
    <cellStyle name="Énfasis4 44" xfId="1261" xr:uid="{00000000-0005-0000-0000-0000EC040000}"/>
    <cellStyle name="Énfasis4 45" xfId="1262" xr:uid="{00000000-0005-0000-0000-0000ED040000}"/>
    <cellStyle name="Énfasis4 46" xfId="1263" xr:uid="{00000000-0005-0000-0000-0000EE040000}"/>
    <cellStyle name="Énfasis4 47" xfId="1264" xr:uid="{00000000-0005-0000-0000-0000EF040000}"/>
    <cellStyle name="Énfasis4 5" xfId="1265" xr:uid="{00000000-0005-0000-0000-0000F0040000}"/>
    <cellStyle name="Énfasis4 6" xfId="1266" xr:uid="{00000000-0005-0000-0000-0000F1040000}"/>
    <cellStyle name="Énfasis4 7" xfId="1267" xr:uid="{00000000-0005-0000-0000-0000F2040000}"/>
    <cellStyle name="Énfasis4 8" xfId="1268" xr:uid="{00000000-0005-0000-0000-0000F3040000}"/>
    <cellStyle name="Énfasis4 9" xfId="1269" xr:uid="{00000000-0005-0000-0000-0000F4040000}"/>
    <cellStyle name="Énfasis5" xfId="1270" builtinId="45" customBuiltin="1"/>
    <cellStyle name="Énfasis5 10" xfId="1271" xr:uid="{00000000-0005-0000-0000-0000F6040000}"/>
    <cellStyle name="Énfasis5 11" xfId="1272" xr:uid="{00000000-0005-0000-0000-0000F7040000}"/>
    <cellStyle name="Énfasis5 12" xfId="1273" xr:uid="{00000000-0005-0000-0000-0000F8040000}"/>
    <cellStyle name="Énfasis5 13" xfId="1274" xr:uid="{00000000-0005-0000-0000-0000F9040000}"/>
    <cellStyle name="Énfasis5 14" xfId="1275" xr:uid="{00000000-0005-0000-0000-0000FA040000}"/>
    <cellStyle name="Énfasis5 15" xfId="1276" xr:uid="{00000000-0005-0000-0000-0000FB040000}"/>
    <cellStyle name="Énfasis5 16" xfId="1277" xr:uid="{00000000-0005-0000-0000-0000FC040000}"/>
    <cellStyle name="Énfasis5 17" xfId="1278" xr:uid="{00000000-0005-0000-0000-0000FD040000}"/>
    <cellStyle name="Énfasis5 18" xfId="1279" xr:uid="{00000000-0005-0000-0000-0000FE040000}"/>
    <cellStyle name="Énfasis5 19" xfId="1280" xr:uid="{00000000-0005-0000-0000-0000FF040000}"/>
    <cellStyle name="Énfasis5 2" xfId="1281" xr:uid="{00000000-0005-0000-0000-000000050000}"/>
    <cellStyle name="Énfasis5 20" xfId="1282" xr:uid="{00000000-0005-0000-0000-000001050000}"/>
    <cellStyle name="Énfasis5 21" xfId="1283" xr:uid="{00000000-0005-0000-0000-000002050000}"/>
    <cellStyle name="Énfasis5 22" xfId="1284" xr:uid="{00000000-0005-0000-0000-000003050000}"/>
    <cellStyle name="Énfasis5 23" xfId="1285" xr:uid="{00000000-0005-0000-0000-000004050000}"/>
    <cellStyle name="Énfasis5 24" xfId="1286" xr:uid="{00000000-0005-0000-0000-000005050000}"/>
    <cellStyle name="Énfasis5 25" xfId="1287" xr:uid="{00000000-0005-0000-0000-000006050000}"/>
    <cellStyle name="Énfasis5 26" xfId="1288" xr:uid="{00000000-0005-0000-0000-000007050000}"/>
    <cellStyle name="Énfasis5 27" xfId="1289" xr:uid="{00000000-0005-0000-0000-000008050000}"/>
    <cellStyle name="Énfasis5 28" xfId="1290" xr:uid="{00000000-0005-0000-0000-000009050000}"/>
    <cellStyle name="Énfasis5 29" xfId="1291" xr:uid="{00000000-0005-0000-0000-00000A050000}"/>
    <cellStyle name="Énfasis5 3" xfId="1292" xr:uid="{00000000-0005-0000-0000-00000B050000}"/>
    <cellStyle name="Énfasis5 30" xfId="1293" xr:uid="{00000000-0005-0000-0000-00000C050000}"/>
    <cellStyle name="Énfasis5 31" xfId="1294" xr:uid="{00000000-0005-0000-0000-00000D050000}"/>
    <cellStyle name="Énfasis5 32" xfId="1295" xr:uid="{00000000-0005-0000-0000-00000E050000}"/>
    <cellStyle name="Énfasis5 33" xfId="1296" xr:uid="{00000000-0005-0000-0000-00000F050000}"/>
    <cellStyle name="Énfasis5 34" xfId="1297" xr:uid="{00000000-0005-0000-0000-000010050000}"/>
    <cellStyle name="Énfasis5 35" xfId="1298" xr:uid="{00000000-0005-0000-0000-000011050000}"/>
    <cellStyle name="Énfasis5 36" xfId="1299" xr:uid="{00000000-0005-0000-0000-000012050000}"/>
    <cellStyle name="Énfasis5 37" xfId="1300" xr:uid="{00000000-0005-0000-0000-000013050000}"/>
    <cellStyle name="Énfasis5 38" xfId="1301" xr:uid="{00000000-0005-0000-0000-000014050000}"/>
    <cellStyle name="Énfasis5 39" xfId="1302" xr:uid="{00000000-0005-0000-0000-000015050000}"/>
    <cellStyle name="Énfasis5 4" xfId="1303" xr:uid="{00000000-0005-0000-0000-000016050000}"/>
    <cellStyle name="Énfasis5 40" xfId="1304" xr:uid="{00000000-0005-0000-0000-000017050000}"/>
    <cellStyle name="Énfasis5 41" xfId="1305" xr:uid="{00000000-0005-0000-0000-000018050000}"/>
    <cellStyle name="Énfasis5 42" xfId="1306" xr:uid="{00000000-0005-0000-0000-000019050000}"/>
    <cellStyle name="Énfasis5 43" xfId="1307" xr:uid="{00000000-0005-0000-0000-00001A050000}"/>
    <cellStyle name="Énfasis5 44" xfId="1308" xr:uid="{00000000-0005-0000-0000-00001B050000}"/>
    <cellStyle name="Énfasis5 45" xfId="1309" xr:uid="{00000000-0005-0000-0000-00001C050000}"/>
    <cellStyle name="Énfasis5 46" xfId="1310" xr:uid="{00000000-0005-0000-0000-00001D050000}"/>
    <cellStyle name="Énfasis5 47" xfId="1311" xr:uid="{00000000-0005-0000-0000-00001E050000}"/>
    <cellStyle name="Énfasis5 5" xfId="1312" xr:uid="{00000000-0005-0000-0000-00001F050000}"/>
    <cellStyle name="Énfasis5 6" xfId="1313" xr:uid="{00000000-0005-0000-0000-000020050000}"/>
    <cellStyle name="Énfasis5 7" xfId="1314" xr:uid="{00000000-0005-0000-0000-000021050000}"/>
    <cellStyle name="Énfasis5 8" xfId="1315" xr:uid="{00000000-0005-0000-0000-000022050000}"/>
    <cellStyle name="Énfasis5 9" xfId="1316" xr:uid="{00000000-0005-0000-0000-000023050000}"/>
    <cellStyle name="Énfasis6" xfId="1317" builtinId="49" customBuiltin="1"/>
    <cellStyle name="Énfasis6 10" xfId="1318" xr:uid="{00000000-0005-0000-0000-000025050000}"/>
    <cellStyle name="Énfasis6 11" xfId="1319" xr:uid="{00000000-0005-0000-0000-000026050000}"/>
    <cellStyle name="Énfasis6 12" xfId="1320" xr:uid="{00000000-0005-0000-0000-000027050000}"/>
    <cellStyle name="Énfasis6 13" xfId="1321" xr:uid="{00000000-0005-0000-0000-000028050000}"/>
    <cellStyle name="Énfasis6 14" xfId="1322" xr:uid="{00000000-0005-0000-0000-000029050000}"/>
    <cellStyle name="Énfasis6 15" xfId="1323" xr:uid="{00000000-0005-0000-0000-00002A050000}"/>
    <cellStyle name="Énfasis6 16" xfId="1324" xr:uid="{00000000-0005-0000-0000-00002B050000}"/>
    <cellStyle name="Énfasis6 17" xfId="1325" xr:uid="{00000000-0005-0000-0000-00002C050000}"/>
    <cellStyle name="Énfasis6 18" xfId="1326" xr:uid="{00000000-0005-0000-0000-00002D050000}"/>
    <cellStyle name="Énfasis6 19" xfId="1327" xr:uid="{00000000-0005-0000-0000-00002E050000}"/>
    <cellStyle name="Énfasis6 2" xfId="1328" xr:uid="{00000000-0005-0000-0000-00002F050000}"/>
    <cellStyle name="Énfasis6 20" xfId="1329" xr:uid="{00000000-0005-0000-0000-000030050000}"/>
    <cellStyle name="Énfasis6 21" xfId="1330" xr:uid="{00000000-0005-0000-0000-000031050000}"/>
    <cellStyle name="Énfasis6 22" xfId="1331" xr:uid="{00000000-0005-0000-0000-000032050000}"/>
    <cellStyle name="Énfasis6 23" xfId="1332" xr:uid="{00000000-0005-0000-0000-000033050000}"/>
    <cellStyle name="Énfasis6 24" xfId="1333" xr:uid="{00000000-0005-0000-0000-000034050000}"/>
    <cellStyle name="Énfasis6 25" xfId="1334" xr:uid="{00000000-0005-0000-0000-000035050000}"/>
    <cellStyle name="Énfasis6 26" xfId="1335" xr:uid="{00000000-0005-0000-0000-000036050000}"/>
    <cellStyle name="Énfasis6 27" xfId="1336" xr:uid="{00000000-0005-0000-0000-000037050000}"/>
    <cellStyle name="Énfasis6 28" xfId="1337" xr:uid="{00000000-0005-0000-0000-000038050000}"/>
    <cellStyle name="Énfasis6 29" xfId="1338" xr:uid="{00000000-0005-0000-0000-000039050000}"/>
    <cellStyle name="Énfasis6 3" xfId="1339" xr:uid="{00000000-0005-0000-0000-00003A050000}"/>
    <cellStyle name="Énfasis6 30" xfId="1340" xr:uid="{00000000-0005-0000-0000-00003B050000}"/>
    <cellStyle name="Énfasis6 31" xfId="1341" xr:uid="{00000000-0005-0000-0000-00003C050000}"/>
    <cellStyle name="Énfasis6 32" xfId="1342" xr:uid="{00000000-0005-0000-0000-00003D050000}"/>
    <cellStyle name="Énfasis6 33" xfId="1343" xr:uid="{00000000-0005-0000-0000-00003E050000}"/>
    <cellStyle name="Énfasis6 34" xfId="1344" xr:uid="{00000000-0005-0000-0000-00003F050000}"/>
    <cellStyle name="Énfasis6 35" xfId="1345" xr:uid="{00000000-0005-0000-0000-000040050000}"/>
    <cellStyle name="Énfasis6 36" xfId="1346" xr:uid="{00000000-0005-0000-0000-000041050000}"/>
    <cellStyle name="Énfasis6 37" xfId="1347" xr:uid="{00000000-0005-0000-0000-000042050000}"/>
    <cellStyle name="Énfasis6 38" xfId="1348" xr:uid="{00000000-0005-0000-0000-000043050000}"/>
    <cellStyle name="Énfasis6 39" xfId="1349" xr:uid="{00000000-0005-0000-0000-000044050000}"/>
    <cellStyle name="Énfasis6 4" xfId="1350" xr:uid="{00000000-0005-0000-0000-000045050000}"/>
    <cellStyle name="Énfasis6 40" xfId="1351" xr:uid="{00000000-0005-0000-0000-000046050000}"/>
    <cellStyle name="Énfasis6 41" xfId="1352" xr:uid="{00000000-0005-0000-0000-000047050000}"/>
    <cellStyle name="Énfasis6 42" xfId="1353" xr:uid="{00000000-0005-0000-0000-000048050000}"/>
    <cellStyle name="Énfasis6 43" xfId="1354" xr:uid="{00000000-0005-0000-0000-000049050000}"/>
    <cellStyle name="Énfasis6 44" xfId="1355" xr:uid="{00000000-0005-0000-0000-00004A050000}"/>
    <cellStyle name="Énfasis6 45" xfId="1356" xr:uid="{00000000-0005-0000-0000-00004B050000}"/>
    <cellStyle name="Énfasis6 46" xfId="1357" xr:uid="{00000000-0005-0000-0000-00004C050000}"/>
    <cellStyle name="Énfasis6 47" xfId="1358" xr:uid="{00000000-0005-0000-0000-00004D050000}"/>
    <cellStyle name="Énfasis6 5" xfId="1359" xr:uid="{00000000-0005-0000-0000-00004E050000}"/>
    <cellStyle name="Énfasis6 6" xfId="1360" xr:uid="{00000000-0005-0000-0000-00004F050000}"/>
    <cellStyle name="Énfasis6 7" xfId="1361" xr:uid="{00000000-0005-0000-0000-000050050000}"/>
    <cellStyle name="Énfasis6 8" xfId="1362" xr:uid="{00000000-0005-0000-0000-000051050000}"/>
    <cellStyle name="Énfasis6 9" xfId="1363" xr:uid="{00000000-0005-0000-0000-000052050000}"/>
    <cellStyle name="Entrada" xfId="1364" builtinId="20" customBuiltin="1"/>
    <cellStyle name="Entrada 10" xfId="1365" xr:uid="{00000000-0005-0000-0000-000054050000}"/>
    <cellStyle name="Entrada 11" xfId="1366" xr:uid="{00000000-0005-0000-0000-000055050000}"/>
    <cellStyle name="Entrada 12" xfId="1367" xr:uid="{00000000-0005-0000-0000-000056050000}"/>
    <cellStyle name="Entrada 13" xfId="1368" xr:uid="{00000000-0005-0000-0000-000057050000}"/>
    <cellStyle name="Entrada 14" xfId="1369" xr:uid="{00000000-0005-0000-0000-000058050000}"/>
    <cellStyle name="Entrada 15" xfId="1370" xr:uid="{00000000-0005-0000-0000-000059050000}"/>
    <cellStyle name="Entrada 16" xfId="1371" xr:uid="{00000000-0005-0000-0000-00005A050000}"/>
    <cellStyle name="Entrada 17" xfId="1372" xr:uid="{00000000-0005-0000-0000-00005B050000}"/>
    <cellStyle name="Entrada 18" xfId="1373" xr:uid="{00000000-0005-0000-0000-00005C050000}"/>
    <cellStyle name="Entrada 19" xfId="1374" xr:uid="{00000000-0005-0000-0000-00005D050000}"/>
    <cellStyle name="Entrada 2" xfId="1375" xr:uid="{00000000-0005-0000-0000-00005E050000}"/>
    <cellStyle name="Entrada 20" xfId="1376" xr:uid="{00000000-0005-0000-0000-00005F050000}"/>
    <cellStyle name="Entrada 21" xfId="1377" xr:uid="{00000000-0005-0000-0000-000060050000}"/>
    <cellStyle name="Entrada 22" xfId="1378" xr:uid="{00000000-0005-0000-0000-000061050000}"/>
    <cellStyle name="Entrada 23" xfId="1379" xr:uid="{00000000-0005-0000-0000-000062050000}"/>
    <cellStyle name="Entrada 24" xfId="1380" xr:uid="{00000000-0005-0000-0000-000063050000}"/>
    <cellStyle name="Entrada 25" xfId="1381" xr:uid="{00000000-0005-0000-0000-000064050000}"/>
    <cellStyle name="Entrada 26" xfId="1382" xr:uid="{00000000-0005-0000-0000-000065050000}"/>
    <cellStyle name="Entrada 27" xfId="1383" xr:uid="{00000000-0005-0000-0000-000066050000}"/>
    <cellStyle name="Entrada 28" xfId="1384" xr:uid="{00000000-0005-0000-0000-000067050000}"/>
    <cellStyle name="Entrada 29" xfId="1385" xr:uid="{00000000-0005-0000-0000-000068050000}"/>
    <cellStyle name="Entrada 3" xfId="1386" xr:uid="{00000000-0005-0000-0000-000069050000}"/>
    <cellStyle name="Entrada 30" xfId="1387" xr:uid="{00000000-0005-0000-0000-00006A050000}"/>
    <cellStyle name="Entrada 31" xfId="1388" xr:uid="{00000000-0005-0000-0000-00006B050000}"/>
    <cellStyle name="Entrada 32" xfId="1389" xr:uid="{00000000-0005-0000-0000-00006C050000}"/>
    <cellStyle name="Entrada 33" xfId="1390" xr:uid="{00000000-0005-0000-0000-00006D050000}"/>
    <cellStyle name="Entrada 34" xfId="1391" xr:uid="{00000000-0005-0000-0000-00006E050000}"/>
    <cellStyle name="Entrada 35" xfId="1392" xr:uid="{00000000-0005-0000-0000-00006F050000}"/>
    <cellStyle name="Entrada 36" xfId="1393" xr:uid="{00000000-0005-0000-0000-000070050000}"/>
    <cellStyle name="Entrada 37" xfId="1394" xr:uid="{00000000-0005-0000-0000-000071050000}"/>
    <cellStyle name="Entrada 38" xfId="1395" xr:uid="{00000000-0005-0000-0000-000072050000}"/>
    <cellStyle name="Entrada 39" xfId="1396" xr:uid="{00000000-0005-0000-0000-000073050000}"/>
    <cellStyle name="Entrada 4" xfId="1397" xr:uid="{00000000-0005-0000-0000-000074050000}"/>
    <cellStyle name="Entrada 40" xfId="1398" xr:uid="{00000000-0005-0000-0000-000075050000}"/>
    <cellStyle name="Entrada 41" xfId="1399" xr:uid="{00000000-0005-0000-0000-000076050000}"/>
    <cellStyle name="Entrada 42" xfId="1400" xr:uid="{00000000-0005-0000-0000-000077050000}"/>
    <cellStyle name="Entrada 43" xfId="1401" xr:uid="{00000000-0005-0000-0000-000078050000}"/>
    <cellStyle name="Entrada 44" xfId="1402" xr:uid="{00000000-0005-0000-0000-000079050000}"/>
    <cellStyle name="Entrada 45" xfId="1403" xr:uid="{00000000-0005-0000-0000-00007A050000}"/>
    <cellStyle name="Entrada 46" xfId="1404" xr:uid="{00000000-0005-0000-0000-00007B050000}"/>
    <cellStyle name="Entrada 47" xfId="1405" xr:uid="{00000000-0005-0000-0000-00007C050000}"/>
    <cellStyle name="Entrada 5" xfId="1406" xr:uid="{00000000-0005-0000-0000-00007D050000}"/>
    <cellStyle name="Entrada 6" xfId="1407" xr:uid="{00000000-0005-0000-0000-00007E050000}"/>
    <cellStyle name="Entrada 7" xfId="1408" xr:uid="{00000000-0005-0000-0000-00007F050000}"/>
    <cellStyle name="Entrada 8" xfId="1409" xr:uid="{00000000-0005-0000-0000-000080050000}"/>
    <cellStyle name="Entrada 9" xfId="1410" xr:uid="{00000000-0005-0000-0000-000081050000}"/>
    <cellStyle name="Excel Built-in Normal" xfId="1411" xr:uid="{00000000-0005-0000-0000-000082050000}"/>
    <cellStyle name="Excel Built-in Normal 1 1 1 1" xfId="2023" xr:uid="{1DA6EFD7-64B9-47DF-8297-3605B9FE2197}"/>
    <cellStyle name="Excel Built-in Normal 2" xfId="2024" xr:uid="{8E1D8600-D56A-4BF0-AF8E-1D3B3A98D4E3}"/>
    <cellStyle name="Incorrecto" xfId="1412" builtinId="27" customBuiltin="1"/>
    <cellStyle name="Incorrecto 10" xfId="1413" xr:uid="{00000000-0005-0000-0000-000084050000}"/>
    <cellStyle name="Incorrecto 11" xfId="1414" xr:uid="{00000000-0005-0000-0000-000085050000}"/>
    <cellStyle name="Incorrecto 12" xfId="1415" xr:uid="{00000000-0005-0000-0000-000086050000}"/>
    <cellStyle name="Incorrecto 13" xfId="1416" xr:uid="{00000000-0005-0000-0000-000087050000}"/>
    <cellStyle name="Incorrecto 14" xfId="1417" xr:uid="{00000000-0005-0000-0000-000088050000}"/>
    <cellStyle name="Incorrecto 15" xfId="1418" xr:uid="{00000000-0005-0000-0000-000089050000}"/>
    <cellStyle name="Incorrecto 16" xfId="1419" xr:uid="{00000000-0005-0000-0000-00008A050000}"/>
    <cellStyle name="Incorrecto 17" xfId="1420" xr:uid="{00000000-0005-0000-0000-00008B050000}"/>
    <cellStyle name="Incorrecto 18" xfId="1421" xr:uid="{00000000-0005-0000-0000-00008C050000}"/>
    <cellStyle name="Incorrecto 19" xfId="1422" xr:uid="{00000000-0005-0000-0000-00008D050000}"/>
    <cellStyle name="Incorrecto 2" xfId="1423" xr:uid="{00000000-0005-0000-0000-00008E050000}"/>
    <cellStyle name="Incorrecto 20" xfId="1424" xr:uid="{00000000-0005-0000-0000-00008F050000}"/>
    <cellStyle name="Incorrecto 21" xfId="1425" xr:uid="{00000000-0005-0000-0000-000090050000}"/>
    <cellStyle name="Incorrecto 22" xfId="1426" xr:uid="{00000000-0005-0000-0000-000091050000}"/>
    <cellStyle name="Incorrecto 23" xfId="1427" xr:uid="{00000000-0005-0000-0000-000092050000}"/>
    <cellStyle name="Incorrecto 24" xfId="1428" xr:uid="{00000000-0005-0000-0000-000093050000}"/>
    <cellStyle name="Incorrecto 25" xfId="1429" xr:uid="{00000000-0005-0000-0000-000094050000}"/>
    <cellStyle name="Incorrecto 26" xfId="1430" xr:uid="{00000000-0005-0000-0000-000095050000}"/>
    <cellStyle name="Incorrecto 27" xfId="1431" xr:uid="{00000000-0005-0000-0000-000096050000}"/>
    <cellStyle name="Incorrecto 28" xfId="1432" xr:uid="{00000000-0005-0000-0000-000097050000}"/>
    <cellStyle name="Incorrecto 29" xfId="1433" xr:uid="{00000000-0005-0000-0000-000098050000}"/>
    <cellStyle name="Incorrecto 3" xfId="1434" xr:uid="{00000000-0005-0000-0000-000099050000}"/>
    <cellStyle name="Incorrecto 30" xfId="1435" xr:uid="{00000000-0005-0000-0000-00009A050000}"/>
    <cellStyle name="Incorrecto 31" xfId="1436" xr:uid="{00000000-0005-0000-0000-00009B050000}"/>
    <cellStyle name="Incorrecto 32" xfId="1437" xr:uid="{00000000-0005-0000-0000-00009C050000}"/>
    <cellStyle name="Incorrecto 33" xfId="1438" xr:uid="{00000000-0005-0000-0000-00009D050000}"/>
    <cellStyle name="Incorrecto 34" xfId="1439" xr:uid="{00000000-0005-0000-0000-00009E050000}"/>
    <cellStyle name="Incorrecto 35" xfId="1440" xr:uid="{00000000-0005-0000-0000-00009F050000}"/>
    <cellStyle name="Incorrecto 36" xfId="1441" xr:uid="{00000000-0005-0000-0000-0000A0050000}"/>
    <cellStyle name="Incorrecto 37" xfId="1442" xr:uid="{00000000-0005-0000-0000-0000A1050000}"/>
    <cellStyle name="Incorrecto 38" xfId="1443" xr:uid="{00000000-0005-0000-0000-0000A2050000}"/>
    <cellStyle name="Incorrecto 39" xfId="1444" xr:uid="{00000000-0005-0000-0000-0000A3050000}"/>
    <cellStyle name="Incorrecto 4" xfId="1445" xr:uid="{00000000-0005-0000-0000-0000A4050000}"/>
    <cellStyle name="Incorrecto 40" xfId="1446" xr:uid="{00000000-0005-0000-0000-0000A5050000}"/>
    <cellStyle name="Incorrecto 41" xfId="1447" xr:uid="{00000000-0005-0000-0000-0000A6050000}"/>
    <cellStyle name="Incorrecto 42" xfId="1448" xr:uid="{00000000-0005-0000-0000-0000A7050000}"/>
    <cellStyle name="Incorrecto 43" xfId="1449" xr:uid="{00000000-0005-0000-0000-0000A8050000}"/>
    <cellStyle name="Incorrecto 44" xfId="1450" xr:uid="{00000000-0005-0000-0000-0000A9050000}"/>
    <cellStyle name="Incorrecto 45" xfId="1451" xr:uid="{00000000-0005-0000-0000-0000AA050000}"/>
    <cellStyle name="Incorrecto 46" xfId="1452" xr:uid="{00000000-0005-0000-0000-0000AB050000}"/>
    <cellStyle name="Incorrecto 47" xfId="1453" xr:uid="{00000000-0005-0000-0000-0000AC050000}"/>
    <cellStyle name="Incorrecto 5" xfId="1454" xr:uid="{00000000-0005-0000-0000-0000AD050000}"/>
    <cellStyle name="Incorrecto 6" xfId="1455" xr:uid="{00000000-0005-0000-0000-0000AE050000}"/>
    <cellStyle name="Incorrecto 7" xfId="1456" xr:uid="{00000000-0005-0000-0000-0000AF050000}"/>
    <cellStyle name="Incorrecto 8" xfId="1457" xr:uid="{00000000-0005-0000-0000-0000B0050000}"/>
    <cellStyle name="Incorrecto 9" xfId="1458" xr:uid="{00000000-0005-0000-0000-0000B1050000}"/>
    <cellStyle name="Millares" xfId="2021" builtinId="3"/>
    <cellStyle name="Millares 10" xfId="1459" xr:uid="{00000000-0005-0000-0000-0000B4050000}"/>
    <cellStyle name="Millares 11" xfId="1460" xr:uid="{00000000-0005-0000-0000-0000B5050000}"/>
    <cellStyle name="Millares 12" xfId="1461" xr:uid="{00000000-0005-0000-0000-0000B6050000}"/>
    <cellStyle name="Millares 13" xfId="1462" xr:uid="{00000000-0005-0000-0000-0000B7050000}"/>
    <cellStyle name="Millares 14" xfId="1463" xr:uid="{00000000-0005-0000-0000-0000B8050000}"/>
    <cellStyle name="Millares 15" xfId="1464" xr:uid="{00000000-0005-0000-0000-0000B9050000}"/>
    <cellStyle name="Millares 16" xfId="1465" xr:uid="{00000000-0005-0000-0000-0000BA050000}"/>
    <cellStyle name="Millares 17" xfId="1466" xr:uid="{00000000-0005-0000-0000-0000BB050000}"/>
    <cellStyle name="Millares 18" xfId="1467" xr:uid="{00000000-0005-0000-0000-0000BC050000}"/>
    <cellStyle name="Millares 19" xfId="1468" xr:uid="{00000000-0005-0000-0000-0000BD050000}"/>
    <cellStyle name="Millares 2" xfId="1469" xr:uid="{00000000-0005-0000-0000-0000BE050000}"/>
    <cellStyle name="Millares 20" xfId="1470" xr:uid="{00000000-0005-0000-0000-0000BF050000}"/>
    <cellStyle name="Millares 21" xfId="1471" xr:uid="{00000000-0005-0000-0000-0000C0050000}"/>
    <cellStyle name="Millares 22" xfId="1472" xr:uid="{00000000-0005-0000-0000-0000C1050000}"/>
    <cellStyle name="Millares 23" xfId="1473" xr:uid="{00000000-0005-0000-0000-0000C2050000}"/>
    <cellStyle name="Millares 24" xfId="1474" xr:uid="{00000000-0005-0000-0000-0000C3050000}"/>
    <cellStyle name="Millares 25" xfId="1475" xr:uid="{00000000-0005-0000-0000-0000C4050000}"/>
    <cellStyle name="Millares 26" xfId="1476" xr:uid="{00000000-0005-0000-0000-0000C5050000}"/>
    <cellStyle name="Millares 27" xfId="1477" xr:uid="{00000000-0005-0000-0000-0000C6050000}"/>
    <cellStyle name="Millares 28" xfId="1478" xr:uid="{00000000-0005-0000-0000-0000C7050000}"/>
    <cellStyle name="Millares 29" xfId="1479" xr:uid="{00000000-0005-0000-0000-0000C8050000}"/>
    <cellStyle name="Millares 3" xfId="1480" xr:uid="{00000000-0005-0000-0000-0000C9050000}"/>
    <cellStyle name="Millares 30" xfId="1481" xr:uid="{00000000-0005-0000-0000-0000CA050000}"/>
    <cellStyle name="Millares 31" xfId="1482" xr:uid="{00000000-0005-0000-0000-0000CB050000}"/>
    <cellStyle name="Millares 32" xfId="1483" xr:uid="{00000000-0005-0000-0000-0000CC050000}"/>
    <cellStyle name="Millares 33" xfId="1484" xr:uid="{00000000-0005-0000-0000-0000CD050000}"/>
    <cellStyle name="Millares 34" xfId="1485" xr:uid="{00000000-0005-0000-0000-0000CE050000}"/>
    <cellStyle name="Millares 35" xfId="1486" xr:uid="{00000000-0005-0000-0000-0000CF050000}"/>
    <cellStyle name="Millares 36" xfId="1487" xr:uid="{00000000-0005-0000-0000-0000D0050000}"/>
    <cellStyle name="Millares 37" xfId="1488" xr:uid="{00000000-0005-0000-0000-0000D1050000}"/>
    <cellStyle name="Millares 38" xfId="1489" xr:uid="{00000000-0005-0000-0000-0000D2050000}"/>
    <cellStyle name="Millares 39" xfId="1490" xr:uid="{00000000-0005-0000-0000-0000D3050000}"/>
    <cellStyle name="Millares 4" xfId="1491" xr:uid="{00000000-0005-0000-0000-0000D4050000}"/>
    <cellStyle name="Millares 40" xfId="1492" xr:uid="{00000000-0005-0000-0000-0000D5050000}"/>
    <cellStyle name="Millares 41" xfId="1493" xr:uid="{00000000-0005-0000-0000-0000D6050000}"/>
    <cellStyle name="Millares 42" xfId="1494" xr:uid="{00000000-0005-0000-0000-0000D7050000}"/>
    <cellStyle name="Millares 43" xfId="1495" xr:uid="{00000000-0005-0000-0000-0000D8050000}"/>
    <cellStyle name="Millares 44" xfId="1496" xr:uid="{00000000-0005-0000-0000-0000D9050000}"/>
    <cellStyle name="Millares 45" xfId="1497" xr:uid="{00000000-0005-0000-0000-0000DA050000}"/>
    <cellStyle name="Millares 46" xfId="1498" xr:uid="{00000000-0005-0000-0000-0000DB050000}"/>
    <cellStyle name="Millares 47" xfId="1499" xr:uid="{00000000-0005-0000-0000-0000DC050000}"/>
    <cellStyle name="Millares 5" xfId="1500" xr:uid="{00000000-0005-0000-0000-0000DD050000}"/>
    <cellStyle name="Millares 6" xfId="1501" xr:uid="{00000000-0005-0000-0000-0000DE050000}"/>
    <cellStyle name="Millares 7" xfId="1502" xr:uid="{00000000-0005-0000-0000-0000DF050000}"/>
    <cellStyle name="Millares 8" xfId="1503" xr:uid="{00000000-0005-0000-0000-0000E0050000}"/>
    <cellStyle name="Millares 9" xfId="1504" xr:uid="{00000000-0005-0000-0000-0000E1050000}"/>
    <cellStyle name="Neutral" xfId="1505" builtinId="28" customBuiltin="1"/>
    <cellStyle name="Neutral 10" xfId="1506" xr:uid="{00000000-0005-0000-0000-0000E3050000}"/>
    <cellStyle name="Neutral 11" xfId="1507" xr:uid="{00000000-0005-0000-0000-0000E4050000}"/>
    <cellStyle name="Neutral 12" xfId="1508" xr:uid="{00000000-0005-0000-0000-0000E5050000}"/>
    <cellStyle name="Neutral 13" xfId="1509" xr:uid="{00000000-0005-0000-0000-0000E6050000}"/>
    <cellStyle name="Neutral 14" xfId="1510" xr:uid="{00000000-0005-0000-0000-0000E7050000}"/>
    <cellStyle name="Neutral 15" xfId="1511" xr:uid="{00000000-0005-0000-0000-0000E8050000}"/>
    <cellStyle name="Neutral 16" xfId="1512" xr:uid="{00000000-0005-0000-0000-0000E9050000}"/>
    <cellStyle name="Neutral 17" xfId="1513" xr:uid="{00000000-0005-0000-0000-0000EA050000}"/>
    <cellStyle name="Neutral 18" xfId="1514" xr:uid="{00000000-0005-0000-0000-0000EB050000}"/>
    <cellStyle name="Neutral 19" xfId="1515" xr:uid="{00000000-0005-0000-0000-0000EC050000}"/>
    <cellStyle name="Neutral 2" xfId="1516" xr:uid="{00000000-0005-0000-0000-0000ED050000}"/>
    <cellStyle name="Neutral 20" xfId="1517" xr:uid="{00000000-0005-0000-0000-0000EE050000}"/>
    <cellStyle name="Neutral 21" xfId="1518" xr:uid="{00000000-0005-0000-0000-0000EF050000}"/>
    <cellStyle name="Neutral 22" xfId="1519" xr:uid="{00000000-0005-0000-0000-0000F0050000}"/>
    <cellStyle name="Neutral 23" xfId="1520" xr:uid="{00000000-0005-0000-0000-0000F1050000}"/>
    <cellStyle name="Neutral 24" xfId="1521" xr:uid="{00000000-0005-0000-0000-0000F2050000}"/>
    <cellStyle name="Neutral 25" xfId="1522" xr:uid="{00000000-0005-0000-0000-0000F3050000}"/>
    <cellStyle name="Neutral 26" xfId="1523" xr:uid="{00000000-0005-0000-0000-0000F4050000}"/>
    <cellStyle name="Neutral 27" xfId="1524" xr:uid="{00000000-0005-0000-0000-0000F5050000}"/>
    <cellStyle name="Neutral 28" xfId="1525" xr:uid="{00000000-0005-0000-0000-0000F6050000}"/>
    <cellStyle name="Neutral 29" xfId="1526" xr:uid="{00000000-0005-0000-0000-0000F7050000}"/>
    <cellStyle name="Neutral 3" xfId="1527" xr:uid="{00000000-0005-0000-0000-0000F8050000}"/>
    <cellStyle name="Neutral 30" xfId="1528" xr:uid="{00000000-0005-0000-0000-0000F9050000}"/>
    <cellStyle name="Neutral 31" xfId="1529" xr:uid="{00000000-0005-0000-0000-0000FA050000}"/>
    <cellStyle name="Neutral 32" xfId="1530" xr:uid="{00000000-0005-0000-0000-0000FB050000}"/>
    <cellStyle name="Neutral 33" xfId="1531" xr:uid="{00000000-0005-0000-0000-0000FC050000}"/>
    <cellStyle name="Neutral 34" xfId="1532" xr:uid="{00000000-0005-0000-0000-0000FD050000}"/>
    <cellStyle name="Neutral 35" xfId="1533" xr:uid="{00000000-0005-0000-0000-0000FE050000}"/>
    <cellStyle name="Neutral 36" xfId="1534" xr:uid="{00000000-0005-0000-0000-0000FF050000}"/>
    <cellStyle name="Neutral 37" xfId="1535" xr:uid="{00000000-0005-0000-0000-000000060000}"/>
    <cellStyle name="Neutral 38" xfId="1536" xr:uid="{00000000-0005-0000-0000-000001060000}"/>
    <cellStyle name="Neutral 39" xfId="1537" xr:uid="{00000000-0005-0000-0000-000002060000}"/>
    <cellStyle name="Neutral 4" xfId="1538" xr:uid="{00000000-0005-0000-0000-000003060000}"/>
    <cellStyle name="Neutral 40" xfId="1539" xr:uid="{00000000-0005-0000-0000-000004060000}"/>
    <cellStyle name="Neutral 41" xfId="1540" xr:uid="{00000000-0005-0000-0000-000005060000}"/>
    <cellStyle name="Neutral 42" xfId="1541" xr:uid="{00000000-0005-0000-0000-000006060000}"/>
    <cellStyle name="Neutral 43" xfId="1542" xr:uid="{00000000-0005-0000-0000-000007060000}"/>
    <cellStyle name="Neutral 44" xfId="1543" xr:uid="{00000000-0005-0000-0000-000008060000}"/>
    <cellStyle name="Neutral 45" xfId="1544" xr:uid="{00000000-0005-0000-0000-000009060000}"/>
    <cellStyle name="Neutral 46" xfId="1545" xr:uid="{00000000-0005-0000-0000-00000A060000}"/>
    <cellStyle name="Neutral 47" xfId="1546" xr:uid="{00000000-0005-0000-0000-00000B060000}"/>
    <cellStyle name="Neutral 5" xfId="1547" xr:uid="{00000000-0005-0000-0000-00000C060000}"/>
    <cellStyle name="Neutral 6" xfId="1548" xr:uid="{00000000-0005-0000-0000-00000D060000}"/>
    <cellStyle name="Neutral 7" xfId="1549" xr:uid="{00000000-0005-0000-0000-00000E060000}"/>
    <cellStyle name="Neutral 8" xfId="1550" xr:uid="{00000000-0005-0000-0000-00000F060000}"/>
    <cellStyle name="Neutral 9" xfId="1551" xr:uid="{00000000-0005-0000-0000-000010060000}"/>
    <cellStyle name="Normal" xfId="0" builtinId="0"/>
    <cellStyle name="Normal 5" xfId="2025" xr:uid="{FB1EC8F6-2616-4DD9-836F-DC1A18ECF7A1}"/>
    <cellStyle name="Notas" xfId="1552" builtinId="10" customBuiltin="1"/>
    <cellStyle name="Notas 10" xfId="1553" xr:uid="{00000000-0005-0000-0000-000013060000}"/>
    <cellStyle name="Notas 11" xfId="1554" xr:uid="{00000000-0005-0000-0000-000014060000}"/>
    <cellStyle name="Notas 12" xfId="1555" xr:uid="{00000000-0005-0000-0000-000015060000}"/>
    <cellStyle name="Notas 13" xfId="1556" xr:uid="{00000000-0005-0000-0000-000016060000}"/>
    <cellStyle name="Notas 14" xfId="1557" xr:uid="{00000000-0005-0000-0000-000017060000}"/>
    <cellStyle name="Notas 15" xfId="1558" xr:uid="{00000000-0005-0000-0000-000018060000}"/>
    <cellStyle name="Notas 16" xfId="1559" xr:uid="{00000000-0005-0000-0000-000019060000}"/>
    <cellStyle name="Notas 17" xfId="1560" xr:uid="{00000000-0005-0000-0000-00001A060000}"/>
    <cellStyle name="Notas 18" xfId="1561" xr:uid="{00000000-0005-0000-0000-00001B060000}"/>
    <cellStyle name="Notas 19" xfId="1562" xr:uid="{00000000-0005-0000-0000-00001C060000}"/>
    <cellStyle name="Notas 2" xfId="1563" xr:uid="{00000000-0005-0000-0000-00001D060000}"/>
    <cellStyle name="Notas 20" xfId="1564" xr:uid="{00000000-0005-0000-0000-00001E060000}"/>
    <cellStyle name="Notas 21" xfId="1565" xr:uid="{00000000-0005-0000-0000-00001F060000}"/>
    <cellStyle name="Notas 22" xfId="1566" xr:uid="{00000000-0005-0000-0000-000020060000}"/>
    <cellStyle name="Notas 23" xfId="1567" xr:uid="{00000000-0005-0000-0000-000021060000}"/>
    <cellStyle name="Notas 24" xfId="1568" xr:uid="{00000000-0005-0000-0000-000022060000}"/>
    <cellStyle name="Notas 25" xfId="1569" xr:uid="{00000000-0005-0000-0000-000023060000}"/>
    <cellStyle name="Notas 26" xfId="1570" xr:uid="{00000000-0005-0000-0000-000024060000}"/>
    <cellStyle name="Notas 27" xfId="1571" xr:uid="{00000000-0005-0000-0000-000025060000}"/>
    <cellStyle name="Notas 28" xfId="1572" xr:uid="{00000000-0005-0000-0000-000026060000}"/>
    <cellStyle name="Notas 29" xfId="1573" xr:uid="{00000000-0005-0000-0000-000027060000}"/>
    <cellStyle name="Notas 3" xfId="1574" xr:uid="{00000000-0005-0000-0000-000028060000}"/>
    <cellStyle name="Notas 30" xfId="1575" xr:uid="{00000000-0005-0000-0000-000029060000}"/>
    <cellStyle name="Notas 31" xfId="1576" xr:uid="{00000000-0005-0000-0000-00002A060000}"/>
    <cellStyle name="Notas 32" xfId="1577" xr:uid="{00000000-0005-0000-0000-00002B060000}"/>
    <cellStyle name="Notas 33" xfId="1578" xr:uid="{00000000-0005-0000-0000-00002C060000}"/>
    <cellStyle name="Notas 34" xfId="1579" xr:uid="{00000000-0005-0000-0000-00002D060000}"/>
    <cellStyle name="Notas 35" xfId="1580" xr:uid="{00000000-0005-0000-0000-00002E060000}"/>
    <cellStyle name="Notas 36" xfId="1581" xr:uid="{00000000-0005-0000-0000-00002F060000}"/>
    <cellStyle name="Notas 37" xfId="1582" xr:uid="{00000000-0005-0000-0000-000030060000}"/>
    <cellStyle name="Notas 38" xfId="1583" xr:uid="{00000000-0005-0000-0000-000031060000}"/>
    <cellStyle name="Notas 39" xfId="1584" xr:uid="{00000000-0005-0000-0000-000032060000}"/>
    <cellStyle name="Notas 4" xfId="1585" xr:uid="{00000000-0005-0000-0000-000033060000}"/>
    <cellStyle name="Notas 40" xfId="1586" xr:uid="{00000000-0005-0000-0000-000034060000}"/>
    <cellStyle name="Notas 41" xfId="1587" xr:uid="{00000000-0005-0000-0000-000035060000}"/>
    <cellStyle name="Notas 42" xfId="1588" xr:uid="{00000000-0005-0000-0000-000036060000}"/>
    <cellStyle name="Notas 43" xfId="1589" xr:uid="{00000000-0005-0000-0000-000037060000}"/>
    <cellStyle name="Notas 44" xfId="1590" xr:uid="{00000000-0005-0000-0000-000038060000}"/>
    <cellStyle name="Notas 45" xfId="1591" xr:uid="{00000000-0005-0000-0000-000039060000}"/>
    <cellStyle name="Notas 46" xfId="1592" xr:uid="{00000000-0005-0000-0000-00003A060000}"/>
    <cellStyle name="Notas 47" xfId="1593" xr:uid="{00000000-0005-0000-0000-00003B060000}"/>
    <cellStyle name="Notas 5" xfId="1594" xr:uid="{00000000-0005-0000-0000-00003C060000}"/>
    <cellStyle name="Notas 6" xfId="1595" xr:uid="{00000000-0005-0000-0000-00003D060000}"/>
    <cellStyle name="Notas 7" xfId="1596" xr:uid="{00000000-0005-0000-0000-00003E060000}"/>
    <cellStyle name="Notas 8" xfId="1597" xr:uid="{00000000-0005-0000-0000-00003F060000}"/>
    <cellStyle name="Notas 9" xfId="1598" xr:uid="{00000000-0005-0000-0000-000040060000}"/>
    <cellStyle name="Porcentaje" xfId="2022" builtinId="5"/>
    <cellStyle name="Porcentual 10" xfId="1599" xr:uid="{00000000-0005-0000-0000-000042060000}"/>
    <cellStyle name="Porcentual 11" xfId="1600" xr:uid="{00000000-0005-0000-0000-000043060000}"/>
    <cellStyle name="Porcentual 12" xfId="1601" xr:uid="{00000000-0005-0000-0000-000044060000}"/>
    <cellStyle name="Porcentual 13" xfId="1602" xr:uid="{00000000-0005-0000-0000-000045060000}"/>
    <cellStyle name="Porcentual 14" xfId="1603" xr:uid="{00000000-0005-0000-0000-000046060000}"/>
    <cellStyle name="Porcentual 15" xfId="1604" xr:uid="{00000000-0005-0000-0000-000047060000}"/>
    <cellStyle name="Porcentual 16" xfId="1605" xr:uid="{00000000-0005-0000-0000-000048060000}"/>
    <cellStyle name="Porcentual 17" xfId="1606" xr:uid="{00000000-0005-0000-0000-000049060000}"/>
    <cellStyle name="Porcentual 18" xfId="1607" xr:uid="{00000000-0005-0000-0000-00004A060000}"/>
    <cellStyle name="Porcentual 19" xfId="1608" xr:uid="{00000000-0005-0000-0000-00004B060000}"/>
    <cellStyle name="Porcentual 2" xfId="1609" xr:uid="{00000000-0005-0000-0000-00004C060000}"/>
    <cellStyle name="Porcentual 20" xfId="1610" xr:uid="{00000000-0005-0000-0000-00004D060000}"/>
    <cellStyle name="Porcentual 21" xfId="1611" xr:uid="{00000000-0005-0000-0000-00004E060000}"/>
    <cellStyle name="Porcentual 22" xfId="1612" xr:uid="{00000000-0005-0000-0000-00004F060000}"/>
    <cellStyle name="Porcentual 23" xfId="1613" xr:uid="{00000000-0005-0000-0000-000050060000}"/>
    <cellStyle name="Porcentual 24" xfId="1614" xr:uid="{00000000-0005-0000-0000-000051060000}"/>
    <cellStyle name="Porcentual 25" xfId="1615" xr:uid="{00000000-0005-0000-0000-000052060000}"/>
    <cellStyle name="Porcentual 26" xfId="1616" xr:uid="{00000000-0005-0000-0000-000053060000}"/>
    <cellStyle name="Porcentual 27" xfId="1617" xr:uid="{00000000-0005-0000-0000-000054060000}"/>
    <cellStyle name="Porcentual 28" xfId="1618" xr:uid="{00000000-0005-0000-0000-000055060000}"/>
    <cellStyle name="Porcentual 29" xfId="1619" xr:uid="{00000000-0005-0000-0000-000056060000}"/>
    <cellStyle name="Porcentual 3" xfId="1620" xr:uid="{00000000-0005-0000-0000-000057060000}"/>
    <cellStyle name="Porcentual 30" xfId="1621" xr:uid="{00000000-0005-0000-0000-000058060000}"/>
    <cellStyle name="Porcentual 31" xfId="1622" xr:uid="{00000000-0005-0000-0000-000059060000}"/>
    <cellStyle name="Porcentual 32" xfId="1623" xr:uid="{00000000-0005-0000-0000-00005A060000}"/>
    <cellStyle name="Porcentual 33" xfId="1624" xr:uid="{00000000-0005-0000-0000-00005B060000}"/>
    <cellStyle name="Porcentual 34" xfId="1625" xr:uid="{00000000-0005-0000-0000-00005C060000}"/>
    <cellStyle name="Porcentual 35" xfId="1626" xr:uid="{00000000-0005-0000-0000-00005D060000}"/>
    <cellStyle name="Porcentual 36" xfId="1627" xr:uid="{00000000-0005-0000-0000-00005E060000}"/>
    <cellStyle name="Porcentual 37" xfId="1628" xr:uid="{00000000-0005-0000-0000-00005F060000}"/>
    <cellStyle name="Porcentual 38" xfId="1629" xr:uid="{00000000-0005-0000-0000-000060060000}"/>
    <cellStyle name="Porcentual 39" xfId="1630" xr:uid="{00000000-0005-0000-0000-000061060000}"/>
    <cellStyle name="Porcentual 4" xfId="1631" xr:uid="{00000000-0005-0000-0000-000062060000}"/>
    <cellStyle name="Porcentual 40" xfId="1632" xr:uid="{00000000-0005-0000-0000-000063060000}"/>
    <cellStyle name="Porcentual 41" xfId="1633" xr:uid="{00000000-0005-0000-0000-000064060000}"/>
    <cellStyle name="Porcentual 42" xfId="1634" xr:uid="{00000000-0005-0000-0000-000065060000}"/>
    <cellStyle name="Porcentual 43" xfId="1635" xr:uid="{00000000-0005-0000-0000-000066060000}"/>
    <cellStyle name="Porcentual 44" xfId="1636" xr:uid="{00000000-0005-0000-0000-000067060000}"/>
    <cellStyle name="Porcentual 45" xfId="1637" xr:uid="{00000000-0005-0000-0000-000068060000}"/>
    <cellStyle name="Porcentual 46" xfId="1638" xr:uid="{00000000-0005-0000-0000-000069060000}"/>
    <cellStyle name="Porcentual 47" xfId="1639" xr:uid="{00000000-0005-0000-0000-00006A060000}"/>
    <cellStyle name="Porcentual 5" xfId="1640" xr:uid="{00000000-0005-0000-0000-00006B060000}"/>
    <cellStyle name="Porcentual 6" xfId="1641" xr:uid="{00000000-0005-0000-0000-00006C060000}"/>
    <cellStyle name="Porcentual 7" xfId="1642" xr:uid="{00000000-0005-0000-0000-00006D060000}"/>
    <cellStyle name="Porcentual 8" xfId="1643" xr:uid="{00000000-0005-0000-0000-00006E060000}"/>
    <cellStyle name="Porcentual 9" xfId="1644" xr:uid="{00000000-0005-0000-0000-00006F060000}"/>
    <cellStyle name="Salida" xfId="1645" builtinId="21" customBuiltin="1"/>
    <cellStyle name="Salida 10" xfId="1646" xr:uid="{00000000-0005-0000-0000-000071060000}"/>
    <cellStyle name="Salida 11" xfId="1647" xr:uid="{00000000-0005-0000-0000-000072060000}"/>
    <cellStyle name="Salida 12" xfId="1648" xr:uid="{00000000-0005-0000-0000-000073060000}"/>
    <cellStyle name="Salida 13" xfId="1649" xr:uid="{00000000-0005-0000-0000-000074060000}"/>
    <cellStyle name="Salida 14" xfId="1650" xr:uid="{00000000-0005-0000-0000-000075060000}"/>
    <cellStyle name="Salida 15" xfId="1651" xr:uid="{00000000-0005-0000-0000-000076060000}"/>
    <cellStyle name="Salida 16" xfId="1652" xr:uid="{00000000-0005-0000-0000-000077060000}"/>
    <cellStyle name="Salida 17" xfId="1653" xr:uid="{00000000-0005-0000-0000-000078060000}"/>
    <cellStyle name="Salida 18" xfId="1654" xr:uid="{00000000-0005-0000-0000-000079060000}"/>
    <cellStyle name="Salida 19" xfId="1655" xr:uid="{00000000-0005-0000-0000-00007A060000}"/>
    <cellStyle name="Salida 2" xfId="1656" xr:uid="{00000000-0005-0000-0000-00007B060000}"/>
    <cellStyle name="Salida 20" xfId="1657" xr:uid="{00000000-0005-0000-0000-00007C060000}"/>
    <cellStyle name="Salida 21" xfId="1658" xr:uid="{00000000-0005-0000-0000-00007D060000}"/>
    <cellStyle name="Salida 22" xfId="1659" xr:uid="{00000000-0005-0000-0000-00007E060000}"/>
    <cellStyle name="Salida 23" xfId="1660" xr:uid="{00000000-0005-0000-0000-00007F060000}"/>
    <cellStyle name="Salida 24" xfId="1661" xr:uid="{00000000-0005-0000-0000-000080060000}"/>
    <cellStyle name="Salida 25" xfId="1662" xr:uid="{00000000-0005-0000-0000-000081060000}"/>
    <cellStyle name="Salida 26" xfId="1663" xr:uid="{00000000-0005-0000-0000-000082060000}"/>
    <cellStyle name="Salida 27" xfId="1664" xr:uid="{00000000-0005-0000-0000-000083060000}"/>
    <cellStyle name="Salida 28" xfId="1665" xr:uid="{00000000-0005-0000-0000-000084060000}"/>
    <cellStyle name="Salida 29" xfId="1666" xr:uid="{00000000-0005-0000-0000-000085060000}"/>
    <cellStyle name="Salida 3" xfId="1667" xr:uid="{00000000-0005-0000-0000-000086060000}"/>
    <cellStyle name="Salida 30" xfId="1668" xr:uid="{00000000-0005-0000-0000-000087060000}"/>
    <cellStyle name="Salida 31" xfId="1669" xr:uid="{00000000-0005-0000-0000-000088060000}"/>
    <cellStyle name="Salida 32" xfId="1670" xr:uid="{00000000-0005-0000-0000-000089060000}"/>
    <cellStyle name="Salida 33" xfId="1671" xr:uid="{00000000-0005-0000-0000-00008A060000}"/>
    <cellStyle name="Salida 34" xfId="1672" xr:uid="{00000000-0005-0000-0000-00008B060000}"/>
    <cellStyle name="Salida 35" xfId="1673" xr:uid="{00000000-0005-0000-0000-00008C060000}"/>
    <cellStyle name="Salida 36" xfId="1674" xr:uid="{00000000-0005-0000-0000-00008D060000}"/>
    <cellStyle name="Salida 37" xfId="1675" xr:uid="{00000000-0005-0000-0000-00008E060000}"/>
    <cellStyle name="Salida 38" xfId="1676" xr:uid="{00000000-0005-0000-0000-00008F060000}"/>
    <cellStyle name="Salida 39" xfId="1677" xr:uid="{00000000-0005-0000-0000-000090060000}"/>
    <cellStyle name="Salida 4" xfId="1678" xr:uid="{00000000-0005-0000-0000-000091060000}"/>
    <cellStyle name="Salida 40" xfId="1679" xr:uid="{00000000-0005-0000-0000-000092060000}"/>
    <cellStyle name="Salida 41" xfId="1680" xr:uid="{00000000-0005-0000-0000-000093060000}"/>
    <cellStyle name="Salida 42" xfId="1681" xr:uid="{00000000-0005-0000-0000-000094060000}"/>
    <cellStyle name="Salida 43" xfId="1682" xr:uid="{00000000-0005-0000-0000-000095060000}"/>
    <cellStyle name="Salida 44" xfId="1683" xr:uid="{00000000-0005-0000-0000-000096060000}"/>
    <cellStyle name="Salida 45" xfId="1684" xr:uid="{00000000-0005-0000-0000-000097060000}"/>
    <cellStyle name="Salida 46" xfId="1685" xr:uid="{00000000-0005-0000-0000-000098060000}"/>
    <cellStyle name="Salida 47" xfId="1686" xr:uid="{00000000-0005-0000-0000-000099060000}"/>
    <cellStyle name="Salida 5" xfId="1687" xr:uid="{00000000-0005-0000-0000-00009A060000}"/>
    <cellStyle name="Salida 6" xfId="1688" xr:uid="{00000000-0005-0000-0000-00009B060000}"/>
    <cellStyle name="Salida 7" xfId="1689" xr:uid="{00000000-0005-0000-0000-00009C060000}"/>
    <cellStyle name="Salida 8" xfId="1690" xr:uid="{00000000-0005-0000-0000-00009D060000}"/>
    <cellStyle name="Salida 9" xfId="1691" xr:uid="{00000000-0005-0000-0000-00009E060000}"/>
    <cellStyle name="Texto de advertencia" xfId="1692" builtinId="11" customBuiltin="1"/>
    <cellStyle name="Texto de advertencia 10" xfId="1693" xr:uid="{00000000-0005-0000-0000-0000A0060000}"/>
    <cellStyle name="Texto de advertencia 11" xfId="1694" xr:uid="{00000000-0005-0000-0000-0000A1060000}"/>
    <cellStyle name="Texto de advertencia 12" xfId="1695" xr:uid="{00000000-0005-0000-0000-0000A2060000}"/>
    <cellStyle name="Texto de advertencia 13" xfId="1696" xr:uid="{00000000-0005-0000-0000-0000A3060000}"/>
    <cellStyle name="Texto de advertencia 14" xfId="1697" xr:uid="{00000000-0005-0000-0000-0000A4060000}"/>
    <cellStyle name="Texto de advertencia 15" xfId="1698" xr:uid="{00000000-0005-0000-0000-0000A5060000}"/>
    <cellStyle name="Texto de advertencia 16" xfId="1699" xr:uid="{00000000-0005-0000-0000-0000A6060000}"/>
    <cellStyle name="Texto de advertencia 17" xfId="1700" xr:uid="{00000000-0005-0000-0000-0000A7060000}"/>
    <cellStyle name="Texto de advertencia 18" xfId="1701" xr:uid="{00000000-0005-0000-0000-0000A8060000}"/>
    <cellStyle name="Texto de advertencia 19" xfId="1702" xr:uid="{00000000-0005-0000-0000-0000A9060000}"/>
    <cellStyle name="Texto de advertencia 2" xfId="1703" xr:uid="{00000000-0005-0000-0000-0000AA060000}"/>
    <cellStyle name="Texto de advertencia 20" xfId="1704" xr:uid="{00000000-0005-0000-0000-0000AB060000}"/>
    <cellStyle name="Texto de advertencia 21" xfId="1705" xr:uid="{00000000-0005-0000-0000-0000AC060000}"/>
    <cellStyle name="Texto de advertencia 22" xfId="1706" xr:uid="{00000000-0005-0000-0000-0000AD060000}"/>
    <cellStyle name="Texto de advertencia 23" xfId="1707" xr:uid="{00000000-0005-0000-0000-0000AE060000}"/>
    <cellStyle name="Texto de advertencia 24" xfId="1708" xr:uid="{00000000-0005-0000-0000-0000AF060000}"/>
    <cellStyle name="Texto de advertencia 25" xfId="1709" xr:uid="{00000000-0005-0000-0000-0000B0060000}"/>
    <cellStyle name="Texto de advertencia 26" xfId="1710" xr:uid="{00000000-0005-0000-0000-0000B1060000}"/>
    <cellStyle name="Texto de advertencia 27" xfId="1711" xr:uid="{00000000-0005-0000-0000-0000B2060000}"/>
    <cellStyle name="Texto de advertencia 28" xfId="1712" xr:uid="{00000000-0005-0000-0000-0000B3060000}"/>
    <cellStyle name="Texto de advertencia 29" xfId="1713" xr:uid="{00000000-0005-0000-0000-0000B4060000}"/>
    <cellStyle name="Texto de advertencia 3" xfId="1714" xr:uid="{00000000-0005-0000-0000-0000B5060000}"/>
    <cellStyle name="Texto de advertencia 30" xfId="1715" xr:uid="{00000000-0005-0000-0000-0000B6060000}"/>
    <cellStyle name="Texto de advertencia 31" xfId="1716" xr:uid="{00000000-0005-0000-0000-0000B7060000}"/>
    <cellStyle name="Texto de advertencia 32" xfId="1717" xr:uid="{00000000-0005-0000-0000-0000B8060000}"/>
    <cellStyle name="Texto de advertencia 33" xfId="1718" xr:uid="{00000000-0005-0000-0000-0000B9060000}"/>
    <cellStyle name="Texto de advertencia 34" xfId="1719" xr:uid="{00000000-0005-0000-0000-0000BA060000}"/>
    <cellStyle name="Texto de advertencia 35" xfId="1720" xr:uid="{00000000-0005-0000-0000-0000BB060000}"/>
    <cellStyle name="Texto de advertencia 36" xfId="1721" xr:uid="{00000000-0005-0000-0000-0000BC060000}"/>
    <cellStyle name="Texto de advertencia 37" xfId="1722" xr:uid="{00000000-0005-0000-0000-0000BD060000}"/>
    <cellStyle name="Texto de advertencia 38" xfId="1723" xr:uid="{00000000-0005-0000-0000-0000BE060000}"/>
    <cellStyle name="Texto de advertencia 39" xfId="1724" xr:uid="{00000000-0005-0000-0000-0000BF060000}"/>
    <cellStyle name="Texto de advertencia 4" xfId="1725" xr:uid="{00000000-0005-0000-0000-0000C0060000}"/>
    <cellStyle name="Texto de advertencia 40" xfId="1726" xr:uid="{00000000-0005-0000-0000-0000C1060000}"/>
    <cellStyle name="Texto de advertencia 41" xfId="1727" xr:uid="{00000000-0005-0000-0000-0000C2060000}"/>
    <cellStyle name="Texto de advertencia 42" xfId="1728" xr:uid="{00000000-0005-0000-0000-0000C3060000}"/>
    <cellStyle name="Texto de advertencia 43" xfId="1729" xr:uid="{00000000-0005-0000-0000-0000C4060000}"/>
    <cellStyle name="Texto de advertencia 44" xfId="1730" xr:uid="{00000000-0005-0000-0000-0000C5060000}"/>
    <cellStyle name="Texto de advertencia 45" xfId="1731" xr:uid="{00000000-0005-0000-0000-0000C6060000}"/>
    <cellStyle name="Texto de advertencia 46" xfId="1732" xr:uid="{00000000-0005-0000-0000-0000C7060000}"/>
    <cellStyle name="Texto de advertencia 47" xfId="1733" xr:uid="{00000000-0005-0000-0000-0000C8060000}"/>
    <cellStyle name="Texto de advertencia 5" xfId="1734" xr:uid="{00000000-0005-0000-0000-0000C9060000}"/>
    <cellStyle name="Texto de advertencia 6" xfId="1735" xr:uid="{00000000-0005-0000-0000-0000CA060000}"/>
    <cellStyle name="Texto de advertencia 7" xfId="1736" xr:uid="{00000000-0005-0000-0000-0000CB060000}"/>
    <cellStyle name="Texto de advertencia 8" xfId="1737" xr:uid="{00000000-0005-0000-0000-0000CC060000}"/>
    <cellStyle name="Texto de advertencia 9" xfId="1738" xr:uid="{00000000-0005-0000-0000-0000CD060000}"/>
    <cellStyle name="Texto explicativo" xfId="1739" builtinId="53" customBuiltin="1"/>
    <cellStyle name="Texto explicativo 10" xfId="1740" xr:uid="{00000000-0005-0000-0000-0000CF060000}"/>
    <cellStyle name="Texto explicativo 11" xfId="1741" xr:uid="{00000000-0005-0000-0000-0000D0060000}"/>
    <cellStyle name="Texto explicativo 12" xfId="1742" xr:uid="{00000000-0005-0000-0000-0000D1060000}"/>
    <cellStyle name="Texto explicativo 13" xfId="1743" xr:uid="{00000000-0005-0000-0000-0000D2060000}"/>
    <cellStyle name="Texto explicativo 14" xfId="1744" xr:uid="{00000000-0005-0000-0000-0000D3060000}"/>
    <cellStyle name="Texto explicativo 15" xfId="1745" xr:uid="{00000000-0005-0000-0000-0000D4060000}"/>
    <cellStyle name="Texto explicativo 16" xfId="1746" xr:uid="{00000000-0005-0000-0000-0000D5060000}"/>
    <cellStyle name="Texto explicativo 17" xfId="1747" xr:uid="{00000000-0005-0000-0000-0000D6060000}"/>
    <cellStyle name="Texto explicativo 18" xfId="1748" xr:uid="{00000000-0005-0000-0000-0000D7060000}"/>
    <cellStyle name="Texto explicativo 19" xfId="1749" xr:uid="{00000000-0005-0000-0000-0000D8060000}"/>
    <cellStyle name="Texto explicativo 2" xfId="1750" xr:uid="{00000000-0005-0000-0000-0000D9060000}"/>
    <cellStyle name="Texto explicativo 20" xfId="1751" xr:uid="{00000000-0005-0000-0000-0000DA060000}"/>
    <cellStyle name="Texto explicativo 21" xfId="1752" xr:uid="{00000000-0005-0000-0000-0000DB060000}"/>
    <cellStyle name="Texto explicativo 22" xfId="1753" xr:uid="{00000000-0005-0000-0000-0000DC060000}"/>
    <cellStyle name="Texto explicativo 23" xfId="1754" xr:uid="{00000000-0005-0000-0000-0000DD060000}"/>
    <cellStyle name="Texto explicativo 24" xfId="1755" xr:uid="{00000000-0005-0000-0000-0000DE060000}"/>
    <cellStyle name="Texto explicativo 25" xfId="1756" xr:uid="{00000000-0005-0000-0000-0000DF060000}"/>
    <cellStyle name="Texto explicativo 26" xfId="1757" xr:uid="{00000000-0005-0000-0000-0000E0060000}"/>
    <cellStyle name="Texto explicativo 27" xfId="1758" xr:uid="{00000000-0005-0000-0000-0000E1060000}"/>
    <cellStyle name="Texto explicativo 28" xfId="1759" xr:uid="{00000000-0005-0000-0000-0000E2060000}"/>
    <cellStyle name="Texto explicativo 29" xfId="1760" xr:uid="{00000000-0005-0000-0000-0000E3060000}"/>
    <cellStyle name="Texto explicativo 3" xfId="1761" xr:uid="{00000000-0005-0000-0000-0000E4060000}"/>
    <cellStyle name="Texto explicativo 30" xfId="1762" xr:uid="{00000000-0005-0000-0000-0000E5060000}"/>
    <cellStyle name="Texto explicativo 31" xfId="1763" xr:uid="{00000000-0005-0000-0000-0000E6060000}"/>
    <cellStyle name="Texto explicativo 32" xfId="1764" xr:uid="{00000000-0005-0000-0000-0000E7060000}"/>
    <cellStyle name="Texto explicativo 33" xfId="1765" xr:uid="{00000000-0005-0000-0000-0000E8060000}"/>
    <cellStyle name="Texto explicativo 34" xfId="1766" xr:uid="{00000000-0005-0000-0000-0000E9060000}"/>
    <cellStyle name="Texto explicativo 35" xfId="1767" xr:uid="{00000000-0005-0000-0000-0000EA060000}"/>
    <cellStyle name="Texto explicativo 36" xfId="1768" xr:uid="{00000000-0005-0000-0000-0000EB060000}"/>
    <cellStyle name="Texto explicativo 37" xfId="1769" xr:uid="{00000000-0005-0000-0000-0000EC060000}"/>
    <cellStyle name="Texto explicativo 38" xfId="1770" xr:uid="{00000000-0005-0000-0000-0000ED060000}"/>
    <cellStyle name="Texto explicativo 39" xfId="1771" xr:uid="{00000000-0005-0000-0000-0000EE060000}"/>
    <cellStyle name="Texto explicativo 4" xfId="1772" xr:uid="{00000000-0005-0000-0000-0000EF060000}"/>
    <cellStyle name="Texto explicativo 40" xfId="1773" xr:uid="{00000000-0005-0000-0000-0000F0060000}"/>
    <cellStyle name="Texto explicativo 41" xfId="1774" xr:uid="{00000000-0005-0000-0000-0000F1060000}"/>
    <cellStyle name="Texto explicativo 42" xfId="1775" xr:uid="{00000000-0005-0000-0000-0000F2060000}"/>
    <cellStyle name="Texto explicativo 43" xfId="1776" xr:uid="{00000000-0005-0000-0000-0000F3060000}"/>
    <cellStyle name="Texto explicativo 44" xfId="1777" xr:uid="{00000000-0005-0000-0000-0000F4060000}"/>
    <cellStyle name="Texto explicativo 45" xfId="1778" xr:uid="{00000000-0005-0000-0000-0000F5060000}"/>
    <cellStyle name="Texto explicativo 46" xfId="1779" xr:uid="{00000000-0005-0000-0000-0000F6060000}"/>
    <cellStyle name="Texto explicativo 47" xfId="1780" xr:uid="{00000000-0005-0000-0000-0000F7060000}"/>
    <cellStyle name="Texto explicativo 5" xfId="1781" xr:uid="{00000000-0005-0000-0000-0000F8060000}"/>
    <cellStyle name="Texto explicativo 6" xfId="1782" xr:uid="{00000000-0005-0000-0000-0000F9060000}"/>
    <cellStyle name="Texto explicativo 7" xfId="1783" xr:uid="{00000000-0005-0000-0000-0000FA060000}"/>
    <cellStyle name="Texto explicativo 8" xfId="1784" xr:uid="{00000000-0005-0000-0000-0000FB060000}"/>
    <cellStyle name="Texto explicativo 9" xfId="1785" xr:uid="{00000000-0005-0000-0000-0000FC060000}"/>
    <cellStyle name="Título" xfId="1786" builtinId="15" customBuiltin="1"/>
    <cellStyle name="Título 1 10" xfId="1788" xr:uid="{00000000-0005-0000-0000-0000FF060000}"/>
    <cellStyle name="Título 1 11" xfId="1789" xr:uid="{00000000-0005-0000-0000-000000070000}"/>
    <cellStyle name="Título 1 12" xfId="1790" xr:uid="{00000000-0005-0000-0000-000001070000}"/>
    <cellStyle name="Título 1 13" xfId="1791" xr:uid="{00000000-0005-0000-0000-000002070000}"/>
    <cellStyle name="Título 1 14" xfId="1792" xr:uid="{00000000-0005-0000-0000-000003070000}"/>
    <cellStyle name="Título 1 15" xfId="1793" xr:uid="{00000000-0005-0000-0000-000004070000}"/>
    <cellStyle name="Título 1 16" xfId="1794" xr:uid="{00000000-0005-0000-0000-000005070000}"/>
    <cellStyle name="Título 1 17" xfId="1795" xr:uid="{00000000-0005-0000-0000-000006070000}"/>
    <cellStyle name="Título 1 18" xfId="1796" xr:uid="{00000000-0005-0000-0000-000007070000}"/>
    <cellStyle name="Título 1 19" xfId="1797" xr:uid="{00000000-0005-0000-0000-000008070000}"/>
    <cellStyle name="Título 1 2" xfId="1798" xr:uid="{00000000-0005-0000-0000-000009070000}"/>
    <cellStyle name="Título 1 20" xfId="1799" xr:uid="{00000000-0005-0000-0000-00000A070000}"/>
    <cellStyle name="Título 1 21" xfId="1800" xr:uid="{00000000-0005-0000-0000-00000B070000}"/>
    <cellStyle name="Título 1 22" xfId="1801" xr:uid="{00000000-0005-0000-0000-00000C070000}"/>
    <cellStyle name="Título 1 23" xfId="1802" xr:uid="{00000000-0005-0000-0000-00000D070000}"/>
    <cellStyle name="Título 1 24" xfId="1803" xr:uid="{00000000-0005-0000-0000-00000E070000}"/>
    <cellStyle name="Título 1 25" xfId="1804" xr:uid="{00000000-0005-0000-0000-00000F070000}"/>
    <cellStyle name="Título 1 26" xfId="1805" xr:uid="{00000000-0005-0000-0000-000010070000}"/>
    <cellStyle name="Título 1 27" xfId="1806" xr:uid="{00000000-0005-0000-0000-000011070000}"/>
    <cellStyle name="Título 1 28" xfId="1807" xr:uid="{00000000-0005-0000-0000-000012070000}"/>
    <cellStyle name="Título 1 29" xfId="1808" xr:uid="{00000000-0005-0000-0000-000013070000}"/>
    <cellStyle name="Título 1 3" xfId="1809" xr:uid="{00000000-0005-0000-0000-000014070000}"/>
    <cellStyle name="Título 1 30" xfId="1810" xr:uid="{00000000-0005-0000-0000-000015070000}"/>
    <cellStyle name="Título 1 31" xfId="1811" xr:uid="{00000000-0005-0000-0000-000016070000}"/>
    <cellStyle name="Título 1 32" xfId="1812" xr:uid="{00000000-0005-0000-0000-000017070000}"/>
    <cellStyle name="Título 1 33" xfId="1813" xr:uid="{00000000-0005-0000-0000-000018070000}"/>
    <cellStyle name="Título 1 34" xfId="1814" xr:uid="{00000000-0005-0000-0000-000019070000}"/>
    <cellStyle name="Título 1 35" xfId="1815" xr:uid="{00000000-0005-0000-0000-00001A070000}"/>
    <cellStyle name="Título 1 36" xfId="1816" xr:uid="{00000000-0005-0000-0000-00001B070000}"/>
    <cellStyle name="Título 1 37" xfId="1817" xr:uid="{00000000-0005-0000-0000-00001C070000}"/>
    <cellStyle name="Título 1 38" xfId="1818" xr:uid="{00000000-0005-0000-0000-00001D070000}"/>
    <cellStyle name="Título 1 39" xfId="1819" xr:uid="{00000000-0005-0000-0000-00001E070000}"/>
    <cellStyle name="Título 1 4" xfId="1820" xr:uid="{00000000-0005-0000-0000-00001F070000}"/>
    <cellStyle name="Título 1 40" xfId="1821" xr:uid="{00000000-0005-0000-0000-000020070000}"/>
    <cellStyle name="Título 1 41" xfId="1822" xr:uid="{00000000-0005-0000-0000-000021070000}"/>
    <cellStyle name="Título 1 42" xfId="1823" xr:uid="{00000000-0005-0000-0000-000022070000}"/>
    <cellStyle name="Título 1 43" xfId="1824" xr:uid="{00000000-0005-0000-0000-000023070000}"/>
    <cellStyle name="Título 1 44" xfId="1825" xr:uid="{00000000-0005-0000-0000-000024070000}"/>
    <cellStyle name="Título 1 45" xfId="1826" xr:uid="{00000000-0005-0000-0000-000025070000}"/>
    <cellStyle name="Título 1 46" xfId="1827" xr:uid="{00000000-0005-0000-0000-000026070000}"/>
    <cellStyle name="Título 1 47" xfId="1828" xr:uid="{00000000-0005-0000-0000-000027070000}"/>
    <cellStyle name="Título 1 5" xfId="1829" xr:uid="{00000000-0005-0000-0000-000028070000}"/>
    <cellStyle name="Título 1 6" xfId="1830" xr:uid="{00000000-0005-0000-0000-000029070000}"/>
    <cellStyle name="Título 1 7" xfId="1831" xr:uid="{00000000-0005-0000-0000-00002A070000}"/>
    <cellStyle name="Título 1 8" xfId="1832" xr:uid="{00000000-0005-0000-0000-00002B070000}"/>
    <cellStyle name="Título 1 9" xfId="1833" xr:uid="{00000000-0005-0000-0000-00002C070000}"/>
    <cellStyle name="Título 10" xfId="1834" xr:uid="{00000000-0005-0000-0000-00002D070000}"/>
    <cellStyle name="Título 11" xfId="1835" xr:uid="{00000000-0005-0000-0000-00002E070000}"/>
    <cellStyle name="Título 12" xfId="1836" xr:uid="{00000000-0005-0000-0000-00002F070000}"/>
    <cellStyle name="Título 13" xfId="1837" xr:uid="{00000000-0005-0000-0000-000030070000}"/>
    <cellStyle name="Título 14" xfId="1838" xr:uid="{00000000-0005-0000-0000-000031070000}"/>
    <cellStyle name="Título 15" xfId="1839" xr:uid="{00000000-0005-0000-0000-000032070000}"/>
    <cellStyle name="Título 16" xfId="1840" xr:uid="{00000000-0005-0000-0000-000033070000}"/>
    <cellStyle name="Título 17" xfId="1841" xr:uid="{00000000-0005-0000-0000-000034070000}"/>
    <cellStyle name="Título 18" xfId="1842" xr:uid="{00000000-0005-0000-0000-000035070000}"/>
    <cellStyle name="Título 19" xfId="1843" xr:uid="{00000000-0005-0000-0000-000036070000}"/>
    <cellStyle name="Título 2" xfId="1844" builtinId="17" customBuiltin="1"/>
    <cellStyle name="Título 2 10" xfId="1845" xr:uid="{00000000-0005-0000-0000-000038070000}"/>
    <cellStyle name="Título 2 11" xfId="1846" xr:uid="{00000000-0005-0000-0000-000039070000}"/>
    <cellStyle name="Título 2 12" xfId="1847" xr:uid="{00000000-0005-0000-0000-00003A070000}"/>
    <cellStyle name="Título 2 13" xfId="1848" xr:uid="{00000000-0005-0000-0000-00003B070000}"/>
    <cellStyle name="Título 2 14" xfId="1849" xr:uid="{00000000-0005-0000-0000-00003C070000}"/>
    <cellStyle name="Título 2 15" xfId="1850" xr:uid="{00000000-0005-0000-0000-00003D070000}"/>
    <cellStyle name="Título 2 16" xfId="1851" xr:uid="{00000000-0005-0000-0000-00003E070000}"/>
    <cellStyle name="Título 2 17" xfId="1852" xr:uid="{00000000-0005-0000-0000-00003F070000}"/>
    <cellStyle name="Título 2 18" xfId="1853" xr:uid="{00000000-0005-0000-0000-000040070000}"/>
    <cellStyle name="Título 2 19" xfId="1854" xr:uid="{00000000-0005-0000-0000-000041070000}"/>
    <cellStyle name="Título 2 2" xfId="1855" xr:uid="{00000000-0005-0000-0000-000042070000}"/>
    <cellStyle name="Título 2 20" xfId="1856" xr:uid="{00000000-0005-0000-0000-000043070000}"/>
    <cellStyle name="Título 2 21" xfId="1857" xr:uid="{00000000-0005-0000-0000-000044070000}"/>
    <cellStyle name="Título 2 22" xfId="1858" xr:uid="{00000000-0005-0000-0000-000045070000}"/>
    <cellStyle name="Título 2 23" xfId="1859" xr:uid="{00000000-0005-0000-0000-000046070000}"/>
    <cellStyle name="Título 2 24" xfId="1860" xr:uid="{00000000-0005-0000-0000-000047070000}"/>
    <cellStyle name="Título 2 25" xfId="1861" xr:uid="{00000000-0005-0000-0000-000048070000}"/>
    <cellStyle name="Título 2 26" xfId="1862" xr:uid="{00000000-0005-0000-0000-000049070000}"/>
    <cellStyle name="Título 2 27" xfId="1863" xr:uid="{00000000-0005-0000-0000-00004A070000}"/>
    <cellStyle name="Título 2 28" xfId="1864" xr:uid="{00000000-0005-0000-0000-00004B070000}"/>
    <cellStyle name="Título 2 29" xfId="1865" xr:uid="{00000000-0005-0000-0000-00004C070000}"/>
    <cellStyle name="Título 2 3" xfId="1866" xr:uid="{00000000-0005-0000-0000-00004D070000}"/>
    <cellStyle name="Título 2 30" xfId="1867" xr:uid="{00000000-0005-0000-0000-00004E070000}"/>
    <cellStyle name="Título 2 31" xfId="1868" xr:uid="{00000000-0005-0000-0000-00004F070000}"/>
    <cellStyle name="Título 2 32" xfId="1869" xr:uid="{00000000-0005-0000-0000-000050070000}"/>
    <cellStyle name="Título 2 33" xfId="1870" xr:uid="{00000000-0005-0000-0000-000051070000}"/>
    <cellStyle name="Título 2 34" xfId="1871" xr:uid="{00000000-0005-0000-0000-000052070000}"/>
    <cellStyle name="Título 2 35" xfId="1872" xr:uid="{00000000-0005-0000-0000-000053070000}"/>
    <cellStyle name="Título 2 36" xfId="1873" xr:uid="{00000000-0005-0000-0000-000054070000}"/>
    <cellStyle name="Título 2 37" xfId="1874" xr:uid="{00000000-0005-0000-0000-000055070000}"/>
    <cellStyle name="Título 2 38" xfId="1875" xr:uid="{00000000-0005-0000-0000-000056070000}"/>
    <cellStyle name="Título 2 39" xfId="1876" xr:uid="{00000000-0005-0000-0000-000057070000}"/>
    <cellStyle name="Título 2 4" xfId="1877" xr:uid="{00000000-0005-0000-0000-000058070000}"/>
    <cellStyle name="Título 2 40" xfId="1878" xr:uid="{00000000-0005-0000-0000-000059070000}"/>
    <cellStyle name="Título 2 41" xfId="1879" xr:uid="{00000000-0005-0000-0000-00005A070000}"/>
    <cellStyle name="Título 2 42" xfId="1880" xr:uid="{00000000-0005-0000-0000-00005B070000}"/>
    <cellStyle name="Título 2 43" xfId="1881" xr:uid="{00000000-0005-0000-0000-00005C070000}"/>
    <cellStyle name="Título 2 44" xfId="1882" xr:uid="{00000000-0005-0000-0000-00005D070000}"/>
    <cellStyle name="Título 2 45" xfId="1883" xr:uid="{00000000-0005-0000-0000-00005E070000}"/>
    <cellStyle name="Título 2 46" xfId="1884" xr:uid="{00000000-0005-0000-0000-00005F070000}"/>
    <cellStyle name="Título 2 47" xfId="1885" xr:uid="{00000000-0005-0000-0000-000060070000}"/>
    <cellStyle name="Título 2 5" xfId="1886" xr:uid="{00000000-0005-0000-0000-000061070000}"/>
    <cellStyle name="Título 2 6" xfId="1887" xr:uid="{00000000-0005-0000-0000-000062070000}"/>
    <cellStyle name="Título 2 7" xfId="1888" xr:uid="{00000000-0005-0000-0000-000063070000}"/>
    <cellStyle name="Título 2 8" xfId="1889" xr:uid="{00000000-0005-0000-0000-000064070000}"/>
    <cellStyle name="Título 2 9" xfId="1890" xr:uid="{00000000-0005-0000-0000-000065070000}"/>
    <cellStyle name="Título 20" xfId="1891" xr:uid="{00000000-0005-0000-0000-000066070000}"/>
    <cellStyle name="Título 21" xfId="1892" xr:uid="{00000000-0005-0000-0000-000067070000}"/>
    <cellStyle name="Título 22" xfId="1893" xr:uid="{00000000-0005-0000-0000-000068070000}"/>
    <cellStyle name="Título 23" xfId="1894" xr:uid="{00000000-0005-0000-0000-000069070000}"/>
    <cellStyle name="Título 24" xfId="1895" xr:uid="{00000000-0005-0000-0000-00006A070000}"/>
    <cellStyle name="Título 25" xfId="1896" xr:uid="{00000000-0005-0000-0000-00006B070000}"/>
    <cellStyle name="Título 26" xfId="1897" xr:uid="{00000000-0005-0000-0000-00006C070000}"/>
    <cellStyle name="Título 27" xfId="1898" xr:uid="{00000000-0005-0000-0000-00006D070000}"/>
    <cellStyle name="Título 28" xfId="1899" xr:uid="{00000000-0005-0000-0000-00006E070000}"/>
    <cellStyle name="Título 29" xfId="1900" xr:uid="{00000000-0005-0000-0000-00006F070000}"/>
    <cellStyle name="Título 3" xfId="1901" builtinId="18" customBuiltin="1"/>
    <cellStyle name="Título 3 10" xfId="1902" xr:uid="{00000000-0005-0000-0000-000071070000}"/>
    <cellStyle name="Título 3 11" xfId="1903" xr:uid="{00000000-0005-0000-0000-000072070000}"/>
    <cellStyle name="Título 3 12" xfId="1904" xr:uid="{00000000-0005-0000-0000-000073070000}"/>
    <cellStyle name="Título 3 13" xfId="1905" xr:uid="{00000000-0005-0000-0000-000074070000}"/>
    <cellStyle name="Título 3 14" xfId="1906" xr:uid="{00000000-0005-0000-0000-000075070000}"/>
    <cellStyle name="Título 3 15" xfId="1907" xr:uid="{00000000-0005-0000-0000-000076070000}"/>
    <cellStyle name="Título 3 16" xfId="1908" xr:uid="{00000000-0005-0000-0000-000077070000}"/>
    <cellStyle name="Título 3 17" xfId="1909" xr:uid="{00000000-0005-0000-0000-000078070000}"/>
    <cellStyle name="Título 3 18" xfId="1910" xr:uid="{00000000-0005-0000-0000-000079070000}"/>
    <cellStyle name="Título 3 19" xfId="1911" xr:uid="{00000000-0005-0000-0000-00007A070000}"/>
    <cellStyle name="Título 3 2" xfId="1912" xr:uid="{00000000-0005-0000-0000-00007B070000}"/>
    <cellStyle name="Título 3 20" xfId="1913" xr:uid="{00000000-0005-0000-0000-00007C070000}"/>
    <cellStyle name="Título 3 21" xfId="1914" xr:uid="{00000000-0005-0000-0000-00007D070000}"/>
    <cellStyle name="Título 3 22" xfId="1915" xr:uid="{00000000-0005-0000-0000-00007E070000}"/>
    <cellStyle name="Título 3 23" xfId="1916" xr:uid="{00000000-0005-0000-0000-00007F070000}"/>
    <cellStyle name="Título 3 24" xfId="1917" xr:uid="{00000000-0005-0000-0000-000080070000}"/>
    <cellStyle name="Título 3 25" xfId="1918" xr:uid="{00000000-0005-0000-0000-000081070000}"/>
    <cellStyle name="Título 3 26" xfId="1919" xr:uid="{00000000-0005-0000-0000-000082070000}"/>
    <cellStyle name="Título 3 27" xfId="1920" xr:uid="{00000000-0005-0000-0000-000083070000}"/>
    <cellStyle name="Título 3 28" xfId="1921" xr:uid="{00000000-0005-0000-0000-000084070000}"/>
    <cellStyle name="Título 3 29" xfId="1922" xr:uid="{00000000-0005-0000-0000-000085070000}"/>
    <cellStyle name="Título 3 3" xfId="1923" xr:uid="{00000000-0005-0000-0000-000086070000}"/>
    <cellStyle name="Título 3 30" xfId="1924" xr:uid="{00000000-0005-0000-0000-000087070000}"/>
    <cellStyle name="Título 3 31" xfId="1925" xr:uid="{00000000-0005-0000-0000-000088070000}"/>
    <cellStyle name="Título 3 32" xfId="1926" xr:uid="{00000000-0005-0000-0000-000089070000}"/>
    <cellStyle name="Título 3 33" xfId="1927" xr:uid="{00000000-0005-0000-0000-00008A070000}"/>
    <cellStyle name="Título 3 34" xfId="1928" xr:uid="{00000000-0005-0000-0000-00008B070000}"/>
    <cellStyle name="Título 3 35" xfId="1929" xr:uid="{00000000-0005-0000-0000-00008C070000}"/>
    <cellStyle name="Título 3 36" xfId="1930" xr:uid="{00000000-0005-0000-0000-00008D070000}"/>
    <cellStyle name="Título 3 37" xfId="1931" xr:uid="{00000000-0005-0000-0000-00008E070000}"/>
    <cellStyle name="Título 3 38" xfId="1932" xr:uid="{00000000-0005-0000-0000-00008F070000}"/>
    <cellStyle name="Título 3 39" xfId="1933" xr:uid="{00000000-0005-0000-0000-000090070000}"/>
    <cellStyle name="Título 3 4" xfId="1934" xr:uid="{00000000-0005-0000-0000-000091070000}"/>
    <cellStyle name="Título 3 40" xfId="1935" xr:uid="{00000000-0005-0000-0000-000092070000}"/>
    <cellStyle name="Título 3 41" xfId="1936" xr:uid="{00000000-0005-0000-0000-000093070000}"/>
    <cellStyle name="Título 3 42" xfId="1937" xr:uid="{00000000-0005-0000-0000-000094070000}"/>
    <cellStyle name="Título 3 43" xfId="1938" xr:uid="{00000000-0005-0000-0000-000095070000}"/>
    <cellStyle name="Título 3 44" xfId="1939" xr:uid="{00000000-0005-0000-0000-000096070000}"/>
    <cellStyle name="Título 3 45" xfId="1940" xr:uid="{00000000-0005-0000-0000-000097070000}"/>
    <cellStyle name="Título 3 46" xfId="1941" xr:uid="{00000000-0005-0000-0000-000098070000}"/>
    <cellStyle name="Título 3 47" xfId="1942" xr:uid="{00000000-0005-0000-0000-000099070000}"/>
    <cellStyle name="Título 3 5" xfId="1943" xr:uid="{00000000-0005-0000-0000-00009A070000}"/>
    <cellStyle name="Título 3 6" xfId="1944" xr:uid="{00000000-0005-0000-0000-00009B070000}"/>
    <cellStyle name="Título 3 7" xfId="1945" xr:uid="{00000000-0005-0000-0000-00009C070000}"/>
    <cellStyle name="Título 3 8" xfId="1946" xr:uid="{00000000-0005-0000-0000-00009D070000}"/>
    <cellStyle name="Título 3 9" xfId="1947" xr:uid="{00000000-0005-0000-0000-00009E070000}"/>
    <cellStyle name="Título 30" xfId="1948" xr:uid="{00000000-0005-0000-0000-00009F070000}"/>
    <cellStyle name="Título 31" xfId="1949" xr:uid="{00000000-0005-0000-0000-0000A0070000}"/>
    <cellStyle name="Título 32" xfId="1950" xr:uid="{00000000-0005-0000-0000-0000A1070000}"/>
    <cellStyle name="Título 33" xfId="1951" xr:uid="{00000000-0005-0000-0000-0000A2070000}"/>
    <cellStyle name="Título 34" xfId="1952" xr:uid="{00000000-0005-0000-0000-0000A3070000}"/>
    <cellStyle name="Título 35" xfId="1953" xr:uid="{00000000-0005-0000-0000-0000A4070000}"/>
    <cellStyle name="Título 36" xfId="1954" xr:uid="{00000000-0005-0000-0000-0000A5070000}"/>
    <cellStyle name="Título 37" xfId="1955" xr:uid="{00000000-0005-0000-0000-0000A6070000}"/>
    <cellStyle name="Título 38" xfId="1956" xr:uid="{00000000-0005-0000-0000-0000A7070000}"/>
    <cellStyle name="Título 39" xfId="1957" xr:uid="{00000000-0005-0000-0000-0000A8070000}"/>
    <cellStyle name="Título 4" xfId="1958" xr:uid="{00000000-0005-0000-0000-0000A9070000}"/>
    <cellStyle name="Título 40" xfId="1959" xr:uid="{00000000-0005-0000-0000-0000AA070000}"/>
    <cellStyle name="Título 41" xfId="1960" xr:uid="{00000000-0005-0000-0000-0000AB070000}"/>
    <cellStyle name="Título 42" xfId="1961" xr:uid="{00000000-0005-0000-0000-0000AC070000}"/>
    <cellStyle name="Título 43" xfId="1962" xr:uid="{00000000-0005-0000-0000-0000AD070000}"/>
    <cellStyle name="Título 44" xfId="1963" xr:uid="{00000000-0005-0000-0000-0000AE070000}"/>
    <cellStyle name="Título 45" xfId="1964" xr:uid="{00000000-0005-0000-0000-0000AF070000}"/>
    <cellStyle name="Título 46" xfId="1965" xr:uid="{00000000-0005-0000-0000-0000B0070000}"/>
    <cellStyle name="Título 47" xfId="1966" xr:uid="{00000000-0005-0000-0000-0000B1070000}"/>
    <cellStyle name="Título 48" xfId="1967" xr:uid="{00000000-0005-0000-0000-0000B2070000}"/>
    <cellStyle name="Título 49" xfId="1968" xr:uid="{00000000-0005-0000-0000-0000B3070000}"/>
    <cellStyle name="Título 5" xfId="1969" xr:uid="{00000000-0005-0000-0000-0000B4070000}"/>
    <cellStyle name="Título 6" xfId="1970" xr:uid="{00000000-0005-0000-0000-0000B5070000}"/>
    <cellStyle name="Título 7" xfId="1971" xr:uid="{00000000-0005-0000-0000-0000B6070000}"/>
    <cellStyle name="Título 8" xfId="1972" xr:uid="{00000000-0005-0000-0000-0000B7070000}"/>
    <cellStyle name="Título 9" xfId="1973" xr:uid="{00000000-0005-0000-0000-0000B8070000}"/>
    <cellStyle name="Total" xfId="1974" builtinId="25" customBuiltin="1"/>
    <cellStyle name="Total 10" xfId="1975" xr:uid="{00000000-0005-0000-0000-0000BA070000}"/>
    <cellStyle name="Total 11" xfId="1976" xr:uid="{00000000-0005-0000-0000-0000BB070000}"/>
    <cellStyle name="Total 12" xfId="1977" xr:uid="{00000000-0005-0000-0000-0000BC070000}"/>
    <cellStyle name="Total 13" xfId="1978" xr:uid="{00000000-0005-0000-0000-0000BD070000}"/>
    <cellStyle name="Total 14" xfId="1979" xr:uid="{00000000-0005-0000-0000-0000BE070000}"/>
    <cellStyle name="Total 15" xfId="1980" xr:uid="{00000000-0005-0000-0000-0000BF070000}"/>
    <cellStyle name="Total 16" xfId="1981" xr:uid="{00000000-0005-0000-0000-0000C0070000}"/>
    <cellStyle name="Total 17" xfId="1982" xr:uid="{00000000-0005-0000-0000-0000C1070000}"/>
    <cellStyle name="Total 18" xfId="1983" xr:uid="{00000000-0005-0000-0000-0000C2070000}"/>
    <cellStyle name="Total 19" xfId="1984" xr:uid="{00000000-0005-0000-0000-0000C3070000}"/>
    <cellStyle name="Total 2" xfId="1985" xr:uid="{00000000-0005-0000-0000-0000C4070000}"/>
    <cellStyle name="Total 20" xfId="1986" xr:uid="{00000000-0005-0000-0000-0000C5070000}"/>
    <cellStyle name="Total 21" xfId="1987" xr:uid="{00000000-0005-0000-0000-0000C6070000}"/>
    <cellStyle name="Total 22" xfId="1988" xr:uid="{00000000-0005-0000-0000-0000C7070000}"/>
    <cellStyle name="Total 23" xfId="1989" xr:uid="{00000000-0005-0000-0000-0000C8070000}"/>
    <cellStyle name="Total 24" xfId="1990" xr:uid="{00000000-0005-0000-0000-0000C9070000}"/>
    <cellStyle name="Total 25" xfId="1991" xr:uid="{00000000-0005-0000-0000-0000CA070000}"/>
    <cellStyle name="Total 26" xfId="1992" xr:uid="{00000000-0005-0000-0000-0000CB070000}"/>
    <cellStyle name="Total 27" xfId="1993" xr:uid="{00000000-0005-0000-0000-0000CC070000}"/>
    <cellStyle name="Total 28" xfId="1994" xr:uid="{00000000-0005-0000-0000-0000CD070000}"/>
    <cellStyle name="Total 29" xfId="1995" xr:uid="{00000000-0005-0000-0000-0000CE070000}"/>
    <cellStyle name="Total 3" xfId="1996" xr:uid="{00000000-0005-0000-0000-0000CF070000}"/>
    <cellStyle name="Total 30" xfId="1997" xr:uid="{00000000-0005-0000-0000-0000D0070000}"/>
    <cellStyle name="Total 31" xfId="1998" xr:uid="{00000000-0005-0000-0000-0000D1070000}"/>
    <cellStyle name="Total 32" xfId="1999" xr:uid="{00000000-0005-0000-0000-0000D2070000}"/>
    <cellStyle name="Total 33" xfId="2000" xr:uid="{00000000-0005-0000-0000-0000D3070000}"/>
    <cellStyle name="Total 34" xfId="2001" xr:uid="{00000000-0005-0000-0000-0000D4070000}"/>
    <cellStyle name="Total 35" xfId="2002" xr:uid="{00000000-0005-0000-0000-0000D5070000}"/>
    <cellStyle name="Total 36" xfId="2003" xr:uid="{00000000-0005-0000-0000-0000D6070000}"/>
    <cellStyle name="Total 37" xfId="2004" xr:uid="{00000000-0005-0000-0000-0000D7070000}"/>
    <cellStyle name="Total 38" xfId="2005" xr:uid="{00000000-0005-0000-0000-0000D8070000}"/>
    <cellStyle name="Total 39" xfId="2006" xr:uid="{00000000-0005-0000-0000-0000D9070000}"/>
    <cellStyle name="Total 4" xfId="2007" xr:uid="{00000000-0005-0000-0000-0000DA070000}"/>
    <cellStyle name="Total 40" xfId="2008" xr:uid="{00000000-0005-0000-0000-0000DB070000}"/>
    <cellStyle name="Total 41" xfId="2009" xr:uid="{00000000-0005-0000-0000-0000DC070000}"/>
    <cellStyle name="Total 42" xfId="2010" xr:uid="{00000000-0005-0000-0000-0000DD070000}"/>
    <cellStyle name="Total 43" xfId="2011" xr:uid="{00000000-0005-0000-0000-0000DE070000}"/>
    <cellStyle name="Total 44" xfId="2012" xr:uid="{00000000-0005-0000-0000-0000DF070000}"/>
    <cellStyle name="Total 45" xfId="2013" xr:uid="{00000000-0005-0000-0000-0000E0070000}"/>
    <cellStyle name="Total 46" xfId="2014" xr:uid="{00000000-0005-0000-0000-0000E1070000}"/>
    <cellStyle name="Total 47" xfId="2015" xr:uid="{00000000-0005-0000-0000-0000E2070000}"/>
    <cellStyle name="Total 5" xfId="2016" xr:uid="{00000000-0005-0000-0000-0000E3070000}"/>
    <cellStyle name="Total 6" xfId="2017" xr:uid="{00000000-0005-0000-0000-0000E4070000}"/>
    <cellStyle name="Total 7" xfId="2018" xr:uid="{00000000-0005-0000-0000-0000E5070000}"/>
    <cellStyle name="Total 8" xfId="2019" xr:uid="{00000000-0005-0000-0000-0000E6070000}"/>
    <cellStyle name="Total 9" xfId="2020" xr:uid="{00000000-0005-0000-0000-0000E7070000}"/>
  </cellStyles>
  <dxfs count="0"/>
  <tableStyles count="0" defaultTableStyle="TableStyleMedium9" defaultPivotStyle="PivotStyleLight16"/>
  <colors>
    <mruColors>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Viviz/Desktop/ESCRITORIO/BOLSA%20DE%20VALORES/informes%20Trimestrales/FLUJOS%20DE%20EFECTIVO/FLUJO%20EFECTIVO30-06-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Flujo de Caja BOLSA"/>
      <sheetName val="Flujo de Caja RES 173"/>
      <sheetName val="Hoja1"/>
    </sheetNames>
    <sheetDataSet>
      <sheetData sheetId="0">
        <row r="6">
          <cell r="D6">
            <v>9170616483.3299999</v>
          </cell>
          <cell r="E6">
            <v>9848558627.5400009</v>
          </cell>
        </row>
        <row r="46">
          <cell r="U46">
            <v>-954408820</v>
          </cell>
        </row>
        <row r="211">
          <cell r="AE211">
            <v>-2803240739.4299998</v>
          </cell>
        </row>
        <row r="241">
          <cell r="U241">
            <v>0</v>
          </cell>
        </row>
        <row r="243">
          <cell r="J243">
            <v>74754479852.450012</v>
          </cell>
          <cell r="K243">
            <v>-43691984753.769997</v>
          </cell>
          <cell r="L243">
            <v>-2459915687.1999979</v>
          </cell>
          <cell r="M243">
            <v>-4207439701.4899998</v>
          </cell>
          <cell r="N243">
            <v>-22887768073.68</v>
          </cell>
          <cell r="W243">
            <v>6553590420.3600006</v>
          </cell>
          <cell r="X243">
            <v>0</v>
          </cell>
          <cell r="Y243">
            <v>0</v>
          </cell>
          <cell r="Z243">
            <v>-1892553000.509999</v>
          </cell>
          <cell r="AB243">
            <v>0</v>
          </cell>
          <cell r="AC243">
            <v>-62675124.760000229</v>
          </cell>
          <cell r="AD243">
            <v>0</v>
          </cell>
          <cell r="AE243">
            <v>-5829267255.6400003</v>
          </cell>
          <cell r="AG243">
            <v>-677942144.23997879</v>
          </cell>
        </row>
      </sheetData>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9.bin"/><Relationship Id="rId4" Type="http://schemas.openxmlformats.org/officeDocument/2006/relationships/comments" Target="../comments2.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A8990-805B-429A-8B57-477688C6BD86}">
  <dimension ref="B5:I126"/>
  <sheetViews>
    <sheetView tabSelected="1" view="pageBreakPreview" topLeftCell="A82" zoomScale="85" zoomScaleNormal="100" zoomScaleSheetLayoutView="85" workbookViewId="0">
      <selection activeCell="D107" sqref="D107:I107"/>
    </sheetView>
  </sheetViews>
  <sheetFormatPr baseColWidth="10" defaultColWidth="11.28515625" defaultRowHeight="12.75"/>
  <cols>
    <col min="1" max="1" width="2.7109375" style="609" customWidth="1"/>
    <col min="2" max="6" width="11.28515625" style="609"/>
    <col min="7" max="7" width="13.28515625" style="609" customWidth="1"/>
    <col min="8" max="8" width="15.7109375" style="609" customWidth="1"/>
    <col min="9" max="16384" width="11.28515625" style="609"/>
  </cols>
  <sheetData>
    <row r="5" spans="2:9" ht="12.75" customHeight="1">
      <c r="B5" s="644"/>
      <c r="C5" s="644"/>
      <c r="D5" s="644"/>
      <c r="E5" s="644"/>
      <c r="F5" s="644"/>
      <c r="G5" s="644"/>
      <c r="H5" s="644"/>
      <c r="I5" s="644"/>
    </row>
    <row r="6" spans="2:9" ht="12.75" customHeight="1" thickBot="1"/>
    <row r="7" spans="2:9" ht="12.75" customHeight="1">
      <c r="B7" s="694" t="s">
        <v>952</v>
      </c>
      <c r="C7" s="695"/>
      <c r="D7" s="695"/>
      <c r="E7" s="695"/>
      <c r="F7" s="695"/>
      <c r="G7" s="695"/>
      <c r="H7" s="695"/>
      <c r="I7" s="696"/>
    </row>
    <row r="8" spans="2:9" ht="12.75" customHeight="1">
      <c r="B8" s="697"/>
      <c r="C8" s="698"/>
      <c r="D8" s="698"/>
      <c r="E8" s="698"/>
      <c r="F8" s="698"/>
      <c r="G8" s="698"/>
      <c r="H8" s="698"/>
      <c r="I8" s="699"/>
    </row>
    <row r="9" spans="2:9" ht="15" customHeight="1" thickBot="1">
      <c r="B9" s="700"/>
      <c r="C9" s="701"/>
      <c r="D9" s="701"/>
      <c r="E9" s="701"/>
      <c r="F9" s="701"/>
      <c r="G9" s="701"/>
      <c r="H9" s="701"/>
      <c r="I9" s="702"/>
    </row>
    <row r="10" spans="2:9" ht="15" customHeight="1">
      <c r="B10" s="703"/>
      <c r="C10" s="704"/>
      <c r="D10" s="704"/>
      <c r="E10" s="704"/>
      <c r="F10" s="704"/>
      <c r="G10" s="704"/>
      <c r="H10" s="704"/>
      <c r="I10" s="705"/>
    </row>
    <row r="11" spans="2:9" ht="13.5" customHeight="1">
      <c r="B11" s="706" t="s">
        <v>904</v>
      </c>
      <c r="C11" s="707"/>
      <c r="D11" s="708" t="s">
        <v>903</v>
      </c>
      <c r="E11" s="708"/>
      <c r="F11" s="708"/>
      <c r="G11" s="708"/>
      <c r="H11" s="708"/>
      <c r="I11" s="709"/>
    </row>
    <row r="12" spans="2:9" ht="12.75" customHeight="1" thickBot="1">
      <c r="B12" s="710"/>
      <c r="C12" s="711"/>
      <c r="D12" s="701"/>
      <c r="E12" s="701"/>
      <c r="F12" s="701"/>
      <c r="G12" s="701"/>
      <c r="H12" s="701"/>
      <c r="I12" s="702"/>
    </row>
    <row r="13" spans="2:9" ht="12.75" customHeight="1">
      <c r="B13" s="703"/>
      <c r="C13" s="704"/>
      <c r="D13" s="704"/>
      <c r="E13" s="704"/>
      <c r="F13" s="704"/>
      <c r="G13" s="704"/>
      <c r="H13" s="704"/>
      <c r="I13" s="705"/>
    </row>
    <row r="14" spans="2:9" ht="13.5" customHeight="1">
      <c r="B14" s="706" t="s">
        <v>902</v>
      </c>
      <c r="C14" s="707"/>
      <c r="D14" s="698" t="s">
        <v>901</v>
      </c>
      <c r="E14" s="698"/>
      <c r="F14" s="698"/>
      <c r="G14" s="698"/>
      <c r="H14" s="698"/>
      <c r="I14" s="699"/>
    </row>
    <row r="15" spans="2:9" ht="12.75" customHeight="1" thickBot="1">
      <c r="B15" s="700"/>
      <c r="C15" s="701"/>
      <c r="D15" s="698" t="s">
        <v>900</v>
      </c>
      <c r="E15" s="698"/>
      <c r="F15" s="698"/>
      <c r="G15" s="698"/>
      <c r="H15" s="698"/>
      <c r="I15" s="699"/>
    </row>
    <row r="16" spans="2:9" ht="12.75" customHeight="1" thickBot="1">
      <c r="B16" s="700"/>
      <c r="C16" s="701"/>
      <c r="D16" s="712"/>
      <c r="E16" s="712"/>
      <c r="F16" s="712"/>
      <c r="G16" s="712"/>
      <c r="H16" s="712"/>
      <c r="I16" s="713"/>
    </row>
    <row r="17" spans="2:9" ht="13.5" customHeight="1" thickBot="1">
      <c r="B17" s="714">
        <v>1</v>
      </c>
      <c r="C17" s="715"/>
      <c r="D17" s="643"/>
      <c r="E17" s="642"/>
      <c r="F17" s="642"/>
      <c r="G17" s="642"/>
      <c r="H17" s="642"/>
      <c r="I17" s="641"/>
    </row>
    <row r="18" spans="2:9" ht="12.75" customHeight="1">
      <c r="B18" s="714"/>
      <c r="C18" s="715"/>
      <c r="D18" s="638" t="s">
        <v>899</v>
      </c>
      <c r="E18" s="622"/>
      <c r="F18" s="622"/>
      <c r="G18" s="622"/>
      <c r="H18" s="622"/>
      <c r="I18" s="621"/>
    </row>
    <row r="19" spans="2:9" ht="12.75" customHeight="1" thickBot="1">
      <c r="B19" s="706" t="s">
        <v>898</v>
      </c>
      <c r="C19" s="716"/>
      <c r="D19" s="640" t="s">
        <v>897</v>
      </c>
      <c r="E19" s="622"/>
      <c r="F19" s="622"/>
      <c r="G19" s="622"/>
      <c r="H19" s="622"/>
      <c r="I19" s="621"/>
    </row>
    <row r="20" spans="2:9" ht="12.75" customHeight="1">
      <c r="B20" s="639"/>
      <c r="C20" s="639"/>
      <c r="D20" s="628" t="s">
        <v>879</v>
      </c>
      <c r="E20" s="622"/>
      <c r="F20" s="622"/>
      <c r="G20" s="622"/>
      <c r="H20" s="622"/>
      <c r="I20" s="621"/>
    </row>
    <row r="21" spans="2:9" ht="13.5" customHeight="1">
      <c r="B21" s="624"/>
      <c r="C21" s="624"/>
      <c r="D21" s="628"/>
      <c r="E21" s="622"/>
      <c r="F21" s="622"/>
      <c r="G21" s="622"/>
      <c r="H21" s="622"/>
      <c r="I21" s="621"/>
    </row>
    <row r="22" spans="2:9" ht="15" customHeight="1">
      <c r="B22" s="624"/>
      <c r="C22" s="624"/>
      <c r="D22" s="628"/>
      <c r="E22" s="622"/>
      <c r="F22" s="622"/>
      <c r="G22" s="622"/>
      <c r="H22" s="622"/>
      <c r="I22" s="621"/>
    </row>
    <row r="23" spans="2:9" ht="15" customHeight="1">
      <c r="B23" s="624"/>
      <c r="C23" s="624">
        <v>2</v>
      </c>
      <c r="D23" s="638" t="s">
        <v>896</v>
      </c>
      <c r="E23" s="622"/>
      <c r="F23" s="622"/>
      <c r="G23" s="622"/>
      <c r="H23" s="622"/>
      <c r="I23" s="621"/>
    </row>
    <row r="24" spans="2:9" ht="15" customHeight="1">
      <c r="B24" s="624"/>
      <c r="C24" s="624"/>
      <c r="D24" s="628" t="s">
        <v>895</v>
      </c>
      <c r="E24" s="622"/>
      <c r="F24" s="622"/>
      <c r="G24" s="622"/>
      <c r="H24" s="622"/>
      <c r="I24" s="621"/>
    </row>
    <row r="25" spans="2:9" ht="15" customHeight="1">
      <c r="B25" s="624"/>
      <c r="C25" s="624"/>
      <c r="D25" s="628"/>
      <c r="E25" s="622"/>
      <c r="F25" s="622"/>
      <c r="G25" s="622"/>
      <c r="H25" s="622"/>
      <c r="I25" s="621"/>
    </row>
    <row r="26" spans="2:9" ht="15" customHeight="1">
      <c r="B26" s="624"/>
      <c r="C26" s="624">
        <v>3</v>
      </c>
      <c r="D26" s="638" t="s">
        <v>894</v>
      </c>
      <c r="E26" s="622"/>
      <c r="F26" s="622"/>
      <c r="G26" s="622"/>
      <c r="H26" s="622"/>
      <c r="I26" s="621"/>
    </row>
    <row r="27" spans="2:9" ht="15" customHeight="1">
      <c r="B27" s="624"/>
      <c r="C27" s="624"/>
      <c r="D27" s="628" t="s">
        <v>856</v>
      </c>
      <c r="E27" s="622"/>
      <c r="F27" s="622"/>
      <c r="G27" s="622"/>
      <c r="H27" s="622"/>
      <c r="I27" s="621"/>
    </row>
    <row r="28" spans="2:9" ht="15" customHeight="1">
      <c r="B28" s="624"/>
      <c r="C28" s="624"/>
      <c r="D28" s="628"/>
      <c r="E28" s="622"/>
      <c r="F28" s="622"/>
      <c r="G28" s="622"/>
      <c r="H28" s="622"/>
      <c r="I28" s="621"/>
    </row>
    <row r="29" spans="2:9" ht="15" customHeight="1">
      <c r="B29" s="624"/>
      <c r="C29" s="624">
        <v>4</v>
      </c>
      <c r="D29" s="638" t="s">
        <v>893</v>
      </c>
      <c r="E29" s="622"/>
      <c r="F29" s="622"/>
      <c r="G29" s="622"/>
      <c r="H29" s="622"/>
      <c r="I29" s="621"/>
    </row>
    <row r="30" spans="2:9" ht="15" customHeight="1">
      <c r="B30" s="624"/>
      <c r="C30" s="624"/>
      <c r="D30" s="628" t="s">
        <v>892</v>
      </c>
      <c r="E30" s="622"/>
      <c r="F30" s="622"/>
      <c r="G30" s="622"/>
      <c r="H30" s="622"/>
      <c r="I30" s="621"/>
    </row>
    <row r="31" spans="2:9" ht="15" customHeight="1">
      <c r="B31" s="624"/>
      <c r="C31" s="624"/>
      <c r="D31" s="628"/>
      <c r="E31" s="622"/>
      <c r="F31" s="622"/>
      <c r="G31" s="622"/>
      <c r="H31" s="622"/>
      <c r="I31" s="621"/>
    </row>
    <row r="32" spans="2:9" ht="15" customHeight="1">
      <c r="B32" s="624"/>
      <c r="C32" s="624"/>
      <c r="D32" s="628"/>
      <c r="E32" s="622"/>
      <c r="F32" s="622"/>
      <c r="G32" s="622"/>
      <c r="H32" s="622"/>
      <c r="I32" s="621"/>
    </row>
    <row r="33" spans="2:9" ht="15" customHeight="1">
      <c r="B33" s="624"/>
      <c r="C33" s="624">
        <v>5</v>
      </c>
      <c r="D33" s="638" t="s">
        <v>891</v>
      </c>
      <c r="E33" s="622"/>
      <c r="F33" s="622"/>
      <c r="G33" s="622"/>
      <c r="H33" s="622"/>
      <c r="I33" s="621"/>
    </row>
    <row r="34" spans="2:9" ht="15" customHeight="1">
      <c r="B34" s="624"/>
      <c r="C34" s="624"/>
      <c r="D34" s="628" t="s">
        <v>890</v>
      </c>
      <c r="E34" s="622"/>
      <c r="F34" s="622"/>
      <c r="G34" s="622"/>
      <c r="H34" s="622"/>
      <c r="I34" s="621"/>
    </row>
    <row r="35" spans="2:9" ht="15" customHeight="1">
      <c r="B35" s="624"/>
      <c r="C35" s="624"/>
      <c r="D35" s="628"/>
      <c r="E35" s="622"/>
      <c r="F35" s="622"/>
      <c r="G35" s="622"/>
      <c r="H35" s="622"/>
      <c r="I35" s="621"/>
    </row>
    <row r="36" spans="2:9" ht="15" customHeight="1">
      <c r="B36" s="624"/>
      <c r="C36" s="624">
        <v>6</v>
      </c>
      <c r="D36" s="638" t="s">
        <v>889</v>
      </c>
      <c r="E36" s="622"/>
      <c r="F36" s="622"/>
      <c r="G36" s="622"/>
      <c r="H36" s="622"/>
      <c r="I36" s="621"/>
    </row>
    <row r="37" spans="2:9" ht="15" customHeight="1">
      <c r="B37" s="624"/>
      <c r="C37" s="624"/>
      <c r="D37" s="628" t="s">
        <v>888</v>
      </c>
      <c r="E37" s="622"/>
      <c r="F37" s="622"/>
      <c r="G37" s="622"/>
      <c r="H37" s="622"/>
      <c r="I37" s="621"/>
    </row>
    <row r="38" spans="2:9" ht="15" customHeight="1">
      <c r="B38" s="624"/>
      <c r="C38" s="624"/>
      <c r="D38" s="628"/>
      <c r="E38" s="622"/>
      <c r="F38" s="622"/>
      <c r="G38" s="622"/>
      <c r="H38" s="622"/>
      <c r="I38" s="621"/>
    </row>
    <row r="39" spans="2:9" ht="15" customHeight="1">
      <c r="B39" s="624"/>
      <c r="C39" s="624">
        <v>7</v>
      </c>
      <c r="D39" s="638" t="s">
        <v>887</v>
      </c>
      <c r="E39" s="622"/>
      <c r="F39" s="622"/>
      <c r="G39" s="622"/>
      <c r="H39" s="622"/>
      <c r="I39" s="621"/>
    </row>
    <row r="40" spans="2:9" ht="15" customHeight="1">
      <c r="B40" s="624"/>
      <c r="C40" s="624"/>
      <c r="D40" s="628" t="s">
        <v>856</v>
      </c>
      <c r="E40" s="622"/>
      <c r="F40" s="622"/>
      <c r="G40" s="622"/>
      <c r="H40" s="622"/>
      <c r="I40" s="621"/>
    </row>
    <row r="41" spans="2:9" ht="15" customHeight="1">
      <c r="B41" s="624"/>
      <c r="C41" s="624"/>
      <c r="D41" s="628"/>
      <c r="E41" s="622"/>
      <c r="F41" s="622"/>
      <c r="G41" s="622"/>
      <c r="H41" s="622"/>
      <c r="I41" s="621"/>
    </row>
    <row r="42" spans="2:9" ht="15" customHeight="1">
      <c r="B42" s="624"/>
      <c r="C42" s="624">
        <v>8</v>
      </c>
      <c r="D42" s="638" t="s">
        <v>886</v>
      </c>
      <c r="E42" s="622"/>
      <c r="F42" s="622"/>
      <c r="G42" s="622"/>
      <c r="H42" s="622"/>
      <c r="I42" s="621"/>
    </row>
    <row r="43" spans="2:9" ht="15" customHeight="1">
      <c r="B43" s="624"/>
      <c r="C43" s="624"/>
      <c r="D43" s="628" t="s">
        <v>884</v>
      </c>
      <c r="E43" s="622"/>
      <c r="F43" s="622"/>
      <c r="G43" s="622"/>
      <c r="H43" s="622"/>
      <c r="I43" s="621"/>
    </row>
    <row r="44" spans="2:9" ht="15" customHeight="1">
      <c r="B44" s="624"/>
      <c r="C44" s="624"/>
      <c r="D44" s="628"/>
      <c r="E44" s="622"/>
      <c r="F44" s="622"/>
      <c r="G44" s="622"/>
      <c r="H44" s="622"/>
      <c r="I44" s="621"/>
    </row>
    <row r="45" spans="2:9" ht="15" customHeight="1">
      <c r="B45" s="624"/>
      <c r="C45" s="624">
        <v>9</v>
      </c>
      <c r="D45" s="638" t="s">
        <v>885</v>
      </c>
      <c r="E45" s="622"/>
      <c r="F45" s="622"/>
      <c r="G45" s="622"/>
      <c r="H45" s="622"/>
      <c r="I45" s="621"/>
    </row>
    <row r="46" spans="2:9" ht="15" customHeight="1">
      <c r="B46" s="624"/>
      <c r="C46" s="624"/>
      <c r="D46" s="628" t="s">
        <v>884</v>
      </c>
      <c r="E46" s="622"/>
      <c r="F46" s="622"/>
      <c r="G46" s="622"/>
      <c r="H46" s="622"/>
      <c r="I46" s="621"/>
    </row>
    <row r="47" spans="2:9" ht="15" customHeight="1">
      <c r="B47" s="624"/>
      <c r="C47" s="624"/>
      <c r="D47" s="628"/>
      <c r="E47" s="622"/>
      <c r="F47" s="622"/>
      <c r="G47" s="622"/>
      <c r="H47" s="622"/>
      <c r="I47" s="621"/>
    </row>
    <row r="48" spans="2:9" ht="15" customHeight="1">
      <c r="B48" s="624"/>
      <c r="C48" s="624">
        <v>10</v>
      </c>
      <c r="D48" s="627" t="s">
        <v>883</v>
      </c>
      <c r="E48" s="622"/>
      <c r="F48" s="622"/>
      <c r="G48" s="622"/>
      <c r="H48" s="622"/>
      <c r="I48" s="621"/>
    </row>
    <row r="49" spans="2:9" ht="15" customHeight="1">
      <c r="B49" s="624"/>
      <c r="C49" s="624"/>
      <c r="D49" s="626" t="s">
        <v>882</v>
      </c>
      <c r="E49" s="622"/>
      <c r="F49" s="622"/>
      <c r="G49" s="622"/>
      <c r="H49" s="622"/>
      <c r="I49" s="621"/>
    </row>
    <row r="50" spans="2:9" ht="15" customHeight="1" thickBot="1">
      <c r="B50" s="637"/>
      <c r="C50" s="637"/>
      <c r="D50" s="636"/>
      <c r="E50" s="635"/>
      <c r="F50" s="635"/>
      <c r="G50" s="635"/>
      <c r="H50" s="635"/>
      <c r="I50" s="634"/>
    </row>
    <row r="51" spans="2:9" ht="15" customHeight="1">
      <c r="B51" s="633"/>
      <c r="C51" s="633"/>
      <c r="D51" s="626"/>
      <c r="E51" s="622"/>
      <c r="F51" s="622"/>
      <c r="G51" s="622"/>
      <c r="H51" s="622"/>
      <c r="I51" s="626"/>
    </row>
    <row r="52" spans="2:9" ht="15" customHeight="1">
      <c r="B52" s="633"/>
      <c r="C52" s="633"/>
      <c r="D52" s="626"/>
      <c r="E52" s="622"/>
      <c r="F52" s="622"/>
      <c r="G52" s="622"/>
      <c r="H52" s="622"/>
      <c r="I52" s="626"/>
    </row>
    <row r="53" spans="2:9" ht="15" customHeight="1">
      <c r="B53" s="633"/>
      <c r="C53" s="633"/>
      <c r="D53" s="626"/>
      <c r="E53" s="622"/>
      <c r="F53" s="622"/>
      <c r="G53" s="622"/>
      <c r="H53" s="622"/>
      <c r="I53" s="626"/>
    </row>
    <row r="54" spans="2:9" ht="15" customHeight="1">
      <c r="B54" s="633"/>
      <c r="C54" s="633"/>
      <c r="D54" s="626"/>
      <c r="E54" s="622"/>
      <c r="F54" s="622"/>
      <c r="G54" s="622"/>
      <c r="H54" s="622"/>
      <c r="I54" s="626"/>
    </row>
    <row r="55" spans="2:9" ht="15" customHeight="1">
      <c r="B55" s="632"/>
      <c r="C55" s="632"/>
      <c r="D55" s="630"/>
      <c r="E55" s="631"/>
      <c r="F55" s="631"/>
      <c r="G55" s="631"/>
      <c r="H55" s="631"/>
      <c r="I55" s="630"/>
    </row>
    <row r="56" spans="2:9" ht="15" customHeight="1">
      <c r="B56" s="624"/>
      <c r="C56" s="624">
        <v>11</v>
      </c>
      <c r="D56" s="627" t="s">
        <v>881</v>
      </c>
      <c r="E56" s="622"/>
      <c r="F56" s="622"/>
      <c r="G56" s="622"/>
      <c r="H56" s="622"/>
      <c r="I56" s="621"/>
    </row>
    <row r="57" spans="2:9" ht="15" customHeight="1">
      <c r="B57" s="624"/>
      <c r="C57" s="624"/>
      <c r="D57" s="629" t="s">
        <v>880</v>
      </c>
      <c r="E57" s="622"/>
      <c r="F57" s="622"/>
      <c r="G57" s="622"/>
      <c r="H57" s="622"/>
      <c r="I57" s="621"/>
    </row>
    <row r="58" spans="2:9" ht="15" customHeight="1">
      <c r="B58" s="624"/>
      <c r="C58" s="624"/>
      <c r="D58" s="626" t="s">
        <v>879</v>
      </c>
      <c r="E58" s="622"/>
      <c r="F58" s="622"/>
      <c r="G58" s="622"/>
      <c r="H58" s="622"/>
      <c r="I58" s="621"/>
    </row>
    <row r="59" spans="2:9" ht="15" customHeight="1">
      <c r="B59" s="624"/>
      <c r="C59" s="624"/>
      <c r="D59" s="626"/>
      <c r="E59" s="622"/>
      <c r="F59" s="622"/>
      <c r="G59" s="622"/>
      <c r="H59" s="622"/>
      <c r="I59" s="621"/>
    </row>
    <row r="60" spans="2:9" ht="15" customHeight="1">
      <c r="B60" s="624"/>
      <c r="C60" s="624">
        <v>12</v>
      </c>
      <c r="D60" s="627" t="s">
        <v>878</v>
      </c>
      <c r="E60" s="622"/>
      <c r="F60" s="622"/>
      <c r="G60" s="622"/>
      <c r="H60" s="622"/>
      <c r="I60" s="621"/>
    </row>
    <row r="61" spans="2:9" ht="15" customHeight="1">
      <c r="B61" s="624"/>
      <c r="C61" s="624"/>
      <c r="D61" s="628" t="s">
        <v>856</v>
      </c>
      <c r="E61" s="622"/>
      <c r="F61" s="622"/>
      <c r="G61" s="622"/>
      <c r="H61" s="622"/>
      <c r="I61" s="621"/>
    </row>
    <row r="62" spans="2:9" ht="15" customHeight="1">
      <c r="B62" s="624"/>
      <c r="C62" s="624"/>
      <c r="D62" s="626"/>
      <c r="E62" s="622"/>
      <c r="F62" s="622"/>
      <c r="G62" s="622"/>
      <c r="H62" s="622"/>
      <c r="I62" s="621"/>
    </row>
    <row r="63" spans="2:9" ht="15" customHeight="1">
      <c r="B63" s="624"/>
      <c r="C63" s="624">
        <v>13</v>
      </c>
      <c r="D63" s="627" t="s">
        <v>877</v>
      </c>
      <c r="E63" s="622"/>
      <c r="F63" s="622"/>
      <c r="G63" s="622"/>
      <c r="H63" s="622"/>
      <c r="I63" s="621"/>
    </row>
    <row r="64" spans="2:9" ht="15" customHeight="1">
      <c r="B64" s="624"/>
      <c r="C64" s="624"/>
      <c r="D64" s="628" t="s">
        <v>856</v>
      </c>
      <c r="E64" s="622"/>
      <c r="F64" s="622"/>
      <c r="G64" s="622"/>
      <c r="H64" s="622"/>
      <c r="I64" s="621"/>
    </row>
    <row r="65" spans="2:9" ht="15" customHeight="1">
      <c r="B65" s="624"/>
      <c r="C65" s="624"/>
      <c r="D65" s="626"/>
      <c r="E65" s="622"/>
      <c r="F65" s="622"/>
      <c r="G65" s="622"/>
      <c r="H65" s="622"/>
      <c r="I65" s="621"/>
    </row>
    <row r="66" spans="2:9" ht="15" customHeight="1">
      <c r="B66" s="624"/>
      <c r="C66" s="624">
        <v>14</v>
      </c>
      <c r="D66" s="627" t="s">
        <v>876</v>
      </c>
      <c r="E66" s="622"/>
      <c r="F66" s="622"/>
      <c r="G66" s="622"/>
      <c r="H66" s="622"/>
      <c r="I66" s="621"/>
    </row>
    <row r="67" spans="2:9" ht="12.95" customHeight="1">
      <c r="B67" s="624"/>
      <c r="C67" s="624"/>
      <c r="D67" s="626" t="s">
        <v>875</v>
      </c>
      <c r="E67" s="622"/>
      <c r="F67" s="622"/>
      <c r="G67" s="622"/>
      <c r="H67" s="622"/>
      <c r="I67" s="621"/>
    </row>
    <row r="68" spans="2:9" ht="12.95" customHeight="1">
      <c r="B68" s="624"/>
      <c r="C68" s="624"/>
      <c r="D68" s="626"/>
      <c r="E68" s="622"/>
      <c r="F68" s="622"/>
      <c r="G68" s="622"/>
      <c r="H68" s="622"/>
      <c r="I68" s="621"/>
    </row>
    <row r="69" spans="2:9" ht="12.95" customHeight="1">
      <c r="B69" s="624"/>
      <c r="C69" s="624">
        <v>15</v>
      </c>
      <c r="D69" s="627" t="s">
        <v>874</v>
      </c>
      <c r="E69" s="622"/>
      <c r="F69" s="622"/>
      <c r="G69" s="622"/>
      <c r="H69" s="622"/>
      <c r="I69" s="621"/>
    </row>
    <row r="70" spans="2:9" ht="12.95" customHeight="1">
      <c r="B70" s="624"/>
      <c r="C70" s="624"/>
      <c r="D70" s="626" t="s">
        <v>873</v>
      </c>
      <c r="E70" s="622"/>
      <c r="F70" s="622"/>
      <c r="G70" s="622"/>
      <c r="H70" s="622"/>
      <c r="I70" s="621"/>
    </row>
    <row r="71" spans="2:9" ht="12.95" customHeight="1">
      <c r="B71" s="624"/>
      <c r="C71" s="624"/>
      <c r="D71" s="626"/>
      <c r="E71" s="622"/>
      <c r="F71" s="622"/>
      <c r="G71" s="622"/>
      <c r="H71" s="622"/>
      <c r="I71" s="621"/>
    </row>
    <row r="72" spans="2:9" ht="12.95" customHeight="1">
      <c r="B72" s="624"/>
      <c r="C72" s="624">
        <v>16</v>
      </c>
      <c r="D72" s="627" t="s">
        <v>872</v>
      </c>
      <c r="E72" s="622"/>
      <c r="F72" s="622"/>
      <c r="G72" s="622"/>
      <c r="H72" s="622"/>
      <c r="I72" s="621"/>
    </row>
    <row r="73" spans="2:9" ht="12.95" customHeight="1">
      <c r="B73" s="624"/>
      <c r="C73" s="624"/>
      <c r="D73" s="626" t="s">
        <v>871</v>
      </c>
      <c r="E73" s="622"/>
      <c r="F73" s="622"/>
      <c r="G73" s="622"/>
      <c r="H73" s="622"/>
      <c r="I73" s="621"/>
    </row>
    <row r="74" spans="2:9" ht="12.95" customHeight="1">
      <c r="B74" s="624"/>
      <c r="C74" s="624"/>
      <c r="D74" s="626"/>
      <c r="E74" s="622"/>
      <c r="F74" s="622"/>
      <c r="G74" s="622"/>
      <c r="H74" s="622"/>
      <c r="I74" s="621"/>
    </row>
    <row r="75" spans="2:9" ht="12.95" customHeight="1">
      <c r="B75" s="624"/>
      <c r="C75" s="624">
        <v>17</v>
      </c>
      <c r="D75" s="627" t="s">
        <v>870</v>
      </c>
      <c r="E75" s="622"/>
      <c r="F75" s="622"/>
      <c r="G75" s="622"/>
      <c r="H75" s="622"/>
      <c r="I75" s="621"/>
    </row>
    <row r="76" spans="2:9" ht="12.95" customHeight="1">
      <c r="B76" s="624"/>
      <c r="C76" s="624"/>
      <c r="D76" s="626" t="s">
        <v>869</v>
      </c>
      <c r="E76" s="622"/>
      <c r="F76" s="622"/>
      <c r="G76" s="622"/>
      <c r="H76" s="622"/>
      <c r="I76" s="621"/>
    </row>
    <row r="77" spans="2:9" ht="12.95" customHeight="1">
      <c r="B77" s="624"/>
      <c r="C77" s="624"/>
      <c r="D77" s="626"/>
      <c r="E77" s="622"/>
      <c r="F77" s="622"/>
      <c r="G77" s="622"/>
      <c r="H77" s="622"/>
      <c r="I77" s="621"/>
    </row>
    <row r="78" spans="2:9" ht="12.95" customHeight="1">
      <c r="B78" s="624"/>
      <c r="C78" s="624">
        <v>18</v>
      </c>
      <c r="D78" s="627" t="s">
        <v>868</v>
      </c>
      <c r="E78" s="622"/>
      <c r="F78" s="622"/>
      <c r="G78" s="622"/>
      <c r="H78" s="622"/>
      <c r="I78" s="621"/>
    </row>
    <row r="79" spans="2:9" ht="12.95" customHeight="1">
      <c r="B79" s="624"/>
      <c r="C79" s="624"/>
      <c r="D79" s="626" t="s">
        <v>867</v>
      </c>
      <c r="E79" s="622"/>
      <c r="F79" s="622"/>
      <c r="G79" s="622"/>
      <c r="H79" s="622"/>
      <c r="I79" s="621"/>
    </row>
    <row r="80" spans="2:9" ht="12.95" customHeight="1">
      <c r="B80" s="624"/>
      <c r="C80" s="624"/>
      <c r="D80" s="626"/>
      <c r="E80" s="622"/>
      <c r="F80" s="622"/>
      <c r="G80" s="622"/>
      <c r="H80" s="622"/>
      <c r="I80" s="621"/>
    </row>
    <row r="81" spans="2:9" ht="12.95" customHeight="1">
      <c r="B81" s="624"/>
      <c r="C81" s="624">
        <v>19</v>
      </c>
      <c r="D81" s="627" t="s">
        <v>866</v>
      </c>
      <c r="E81" s="622"/>
      <c r="F81" s="622"/>
      <c r="G81" s="622"/>
      <c r="H81" s="622"/>
      <c r="I81" s="621"/>
    </row>
    <row r="82" spans="2:9" ht="12.95" customHeight="1">
      <c r="B82" s="624"/>
      <c r="C82" s="624"/>
      <c r="D82" s="626" t="s">
        <v>865</v>
      </c>
      <c r="E82" s="622"/>
      <c r="F82" s="622"/>
      <c r="G82" s="622"/>
      <c r="H82" s="622"/>
      <c r="I82" s="621"/>
    </row>
    <row r="83" spans="2:9" ht="12.95" customHeight="1">
      <c r="B83" s="624"/>
      <c r="C83" s="624"/>
      <c r="D83" s="626"/>
      <c r="E83" s="622"/>
      <c r="F83" s="622"/>
      <c r="G83" s="622"/>
      <c r="H83" s="622"/>
      <c r="I83" s="621"/>
    </row>
    <row r="84" spans="2:9" ht="12.95" customHeight="1">
      <c r="B84" s="624"/>
      <c r="C84" s="624">
        <v>20</v>
      </c>
      <c r="D84" s="627" t="s">
        <v>864</v>
      </c>
      <c r="E84" s="622"/>
      <c r="F84" s="622"/>
      <c r="G84" s="622"/>
      <c r="H84" s="622"/>
      <c r="I84" s="621"/>
    </row>
    <row r="85" spans="2:9" ht="12.95" customHeight="1">
      <c r="B85" s="624"/>
      <c r="C85" s="624"/>
      <c r="D85" s="626" t="s">
        <v>863</v>
      </c>
      <c r="E85" s="622"/>
      <c r="F85" s="622"/>
      <c r="G85" s="622"/>
      <c r="H85" s="622"/>
      <c r="I85" s="621"/>
    </row>
    <row r="86" spans="2:9" ht="12.95" customHeight="1">
      <c r="B86" s="624"/>
      <c r="C86" s="624"/>
      <c r="D86" s="626"/>
      <c r="E86" s="622"/>
      <c r="F86" s="622"/>
      <c r="G86" s="622"/>
      <c r="H86" s="622"/>
      <c r="I86" s="621"/>
    </row>
    <row r="87" spans="2:9" ht="12.95" customHeight="1">
      <c r="B87" s="624"/>
      <c r="C87" s="624">
        <v>21</v>
      </c>
      <c r="D87" s="627" t="s">
        <v>862</v>
      </c>
      <c r="E87" s="622"/>
      <c r="F87" s="622"/>
      <c r="G87" s="622"/>
      <c r="H87" s="622"/>
      <c r="I87" s="621"/>
    </row>
    <row r="88" spans="2:9" ht="12.95" customHeight="1">
      <c r="B88" s="624"/>
      <c r="C88" s="624"/>
      <c r="D88" s="626" t="s">
        <v>860</v>
      </c>
      <c r="E88" s="622"/>
      <c r="F88" s="622"/>
      <c r="G88" s="622"/>
      <c r="H88" s="622"/>
      <c r="I88" s="621"/>
    </row>
    <row r="89" spans="2:9" ht="12.95" customHeight="1">
      <c r="B89" s="624"/>
      <c r="C89" s="624"/>
      <c r="D89" s="626"/>
      <c r="E89" s="622"/>
      <c r="F89" s="622"/>
      <c r="G89" s="622"/>
      <c r="H89" s="622"/>
      <c r="I89" s="621"/>
    </row>
    <row r="90" spans="2:9" ht="12.95" customHeight="1">
      <c r="B90" s="624"/>
      <c r="C90" s="624">
        <v>22</v>
      </c>
      <c r="D90" s="627" t="s">
        <v>861</v>
      </c>
      <c r="E90" s="622"/>
      <c r="F90" s="622"/>
      <c r="G90" s="622"/>
      <c r="H90" s="622"/>
      <c r="I90" s="621"/>
    </row>
    <row r="91" spans="2:9" ht="12.95" customHeight="1">
      <c r="B91" s="624"/>
      <c r="C91" s="624"/>
      <c r="D91" s="626" t="s">
        <v>860</v>
      </c>
      <c r="E91" s="622"/>
      <c r="F91" s="622"/>
      <c r="G91" s="622"/>
      <c r="H91" s="622"/>
      <c r="I91" s="621"/>
    </row>
    <row r="92" spans="2:9" ht="12.95" customHeight="1">
      <c r="B92" s="624"/>
      <c r="C92" s="624"/>
      <c r="D92" s="626"/>
      <c r="E92" s="622"/>
      <c r="F92" s="622"/>
      <c r="G92" s="622"/>
      <c r="H92" s="622"/>
      <c r="I92" s="621"/>
    </row>
    <row r="93" spans="2:9" ht="12.95" customHeight="1">
      <c r="B93" s="624"/>
      <c r="C93" s="624">
        <v>23</v>
      </c>
      <c r="D93" s="627" t="s">
        <v>953</v>
      </c>
      <c r="E93" s="622"/>
      <c r="F93" s="622"/>
      <c r="G93" s="622"/>
      <c r="H93" s="622"/>
      <c r="I93" s="621"/>
    </row>
    <row r="94" spans="2:9" ht="12.95" customHeight="1">
      <c r="B94" s="624"/>
      <c r="C94" s="624"/>
      <c r="D94" s="626" t="s">
        <v>954</v>
      </c>
      <c r="E94" s="622"/>
      <c r="F94" s="622"/>
      <c r="G94" s="622"/>
      <c r="H94" s="622"/>
      <c r="I94" s="621"/>
    </row>
    <row r="95" spans="2:9" ht="12.95" customHeight="1">
      <c r="B95" s="624"/>
      <c r="C95" s="624"/>
      <c r="D95" s="627"/>
      <c r="E95" s="622"/>
      <c r="F95" s="622"/>
      <c r="G95" s="622"/>
      <c r="H95" s="622"/>
      <c r="I95" s="621"/>
    </row>
    <row r="96" spans="2:9" ht="12.95" customHeight="1">
      <c r="B96" s="624"/>
      <c r="C96" s="624">
        <v>24</v>
      </c>
      <c r="D96" s="627" t="s">
        <v>859</v>
      </c>
      <c r="E96" s="622"/>
      <c r="F96" s="622"/>
      <c r="G96" s="622"/>
      <c r="H96" s="622"/>
      <c r="I96" s="621"/>
    </row>
    <row r="97" spans="2:9" ht="12.95" customHeight="1">
      <c r="B97" s="624"/>
      <c r="C97" s="624"/>
      <c r="D97" s="626" t="s">
        <v>858</v>
      </c>
      <c r="E97" s="622"/>
      <c r="F97" s="622"/>
      <c r="G97" s="622"/>
      <c r="H97" s="622"/>
      <c r="I97" s="621"/>
    </row>
    <row r="98" spans="2:9" ht="12.95" customHeight="1">
      <c r="B98" s="624"/>
      <c r="C98" s="624"/>
      <c r="D98" s="626"/>
      <c r="E98" s="622"/>
      <c r="F98" s="622"/>
      <c r="G98" s="622"/>
      <c r="H98" s="622"/>
      <c r="I98" s="621"/>
    </row>
    <row r="99" spans="2:9" ht="12.95" customHeight="1">
      <c r="B99" s="624"/>
      <c r="C99" s="624">
        <v>25</v>
      </c>
      <c r="D99" s="625" t="s">
        <v>857</v>
      </c>
      <c r="E99" s="622"/>
      <c r="F99" s="622"/>
      <c r="G99" s="622"/>
      <c r="H99" s="622"/>
      <c r="I99" s="621"/>
    </row>
    <row r="100" spans="2:9" ht="12.95" customHeight="1">
      <c r="B100" s="624"/>
      <c r="C100" s="624"/>
      <c r="D100" s="623" t="s">
        <v>856</v>
      </c>
      <c r="E100" s="622"/>
      <c r="F100" s="622"/>
      <c r="G100" s="622"/>
      <c r="H100" s="622"/>
      <c r="I100" s="621"/>
    </row>
    <row r="101" spans="2:9" ht="12.95" customHeight="1">
      <c r="B101" s="624"/>
      <c r="C101" s="624"/>
      <c r="D101" s="623"/>
      <c r="E101" s="622"/>
      <c r="F101" s="622"/>
      <c r="G101" s="622"/>
      <c r="H101" s="622"/>
      <c r="I101" s="621"/>
    </row>
    <row r="102" spans="2:9" ht="12.95" customHeight="1">
      <c r="B102" s="624"/>
      <c r="C102" s="624">
        <v>26</v>
      </c>
      <c r="D102" s="625" t="s">
        <v>855</v>
      </c>
      <c r="E102" s="622"/>
      <c r="F102" s="622"/>
      <c r="G102" s="622"/>
      <c r="H102" s="622"/>
      <c r="I102" s="621"/>
    </row>
    <row r="103" spans="2:9" ht="12.95" customHeight="1">
      <c r="B103" s="624"/>
      <c r="C103" s="624"/>
      <c r="D103" s="623" t="s">
        <v>854</v>
      </c>
      <c r="E103" s="622"/>
      <c r="F103" s="622"/>
      <c r="G103" s="622"/>
      <c r="H103" s="622"/>
      <c r="I103" s="621"/>
    </row>
    <row r="104" spans="2:9" ht="12.95" customHeight="1">
      <c r="B104" s="624"/>
      <c r="C104" s="624"/>
      <c r="D104" s="623"/>
      <c r="E104" s="622"/>
      <c r="F104" s="622"/>
      <c r="G104" s="622"/>
      <c r="H104" s="622"/>
      <c r="I104" s="621"/>
    </row>
    <row r="105" spans="2:9" ht="12.95" customHeight="1">
      <c r="B105" s="624"/>
      <c r="C105" s="624">
        <v>27</v>
      </c>
      <c r="D105" s="625" t="s">
        <v>853</v>
      </c>
      <c r="E105" s="622"/>
      <c r="F105" s="622"/>
      <c r="G105" s="622"/>
      <c r="H105" s="622"/>
      <c r="I105" s="621"/>
    </row>
    <row r="106" spans="2:9" ht="12.95" customHeight="1" thickBot="1">
      <c r="B106" s="624"/>
      <c r="C106" s="624"/>
      <c r="D106" s="623" t="s">
        <v>852</v>
      </c>
      <c r="E106" s="622"/>
      <c r="F106" s="622"/>
      <c r="G106" s="622"/>
      <c r="H106" s="622"/>
      <c r="I106" s="621"/>
    </row>
    <row r="107" spans="2:9" ht="24.75" customHeight="1">
      <c r="B107" s="717" t="s">
        <v>851</v>
      </c>
      <c r="C107" s="718"/>
      <c r="D107" s="695" t="s">
        <v>850</v>
      </c>
      <c r="E107" s="695"/>
      <c r="F107" s="695"/>
      <c r="G107" s="695"/>
      <c r="H107" s="695"/>
      <c r="I107" s="696"/>
    </row>
    <row r="108" spans="2:9" ht="31.5" customHeight="1" thickBot="1">
      <c r="B108" s="620"/>
      <c r="C108" s="619"/>
      <c r="D108" s="719"/>
      <c r="E108" s="719"/>
      <c r="F108" s="719"/>
      <c r="G108" s="719"/>
      <c r="H108" s="719"/>
      <c r="I108" s="720"/>
    </row>
    <row r="109" spans="2:9" ht="12.95" customHeight="1">
      <c r="B109" s="618"/>
      <c r="C109" s="617"/>
      <c r="D109" s="721" t="s">
        <v>849</v>
      </c>
      <c r="E109" s="722"/>
      <c r="F109" s="722"/>
      <c r="G109" s="722"/>
      <c r="H109" s="722"/>
      <c r="I109" s="723"/>
    </row>
    <row r="110" spans="2:9" ht="12.75" customHeight="1">
      <c r="B110" s="614"/>
      <c r="C110" s="613"/>
      <c r="D110" s="724"/>
      <c r="E110" s="725"/>
      <c r="F110" s="725"/>
      <c r="G110" s="725"/>
      <c r="H110" s="725"/>
      <c r="I110" s="726"/>
    </row>
    <row r="111" spans="2:9" ht="17.649999999999999" customHeight="1">
      <c r="B111" s="614"/>
      <c r="C111" s="613"/>
      <c r="D111" s="724"/>
      <c r="E111" s="725"/>
      <c r="F111" s="725"/>
      <c r="G111" s="725"/>
      <c r="H111" s="725"/>
      <c r="I111" s="726"/>
    </row>
    <row r="112" spans="2:9" ht="17.649999999999999" customHeight="1">
      <c r="B112" s="614"/>
      <c r="C112" s="613"/>
      <c r="D112" s="724"/>
      <c r="E112" s="725"/>
      <c r="F112" s="725"/>
      <c r="G112" s="725"/>
      <c r="H112" s="725"/>
      <c r="I112" s="726"/>
    </row>
    <row r="113" spans="2:9" ht="17.649999999999999" customHeight="1">
      <c r="B113" s="614"/>
      <c r="C113" s="613"/>
      <c r="D113" s="724"/>
      <c r="E113" s="725"/>
      <c r="F113" s="725"/>
      <c r="G113" s="725"/>
      <c r="H113" s="725"/>
      <c r="I113" s="726"/>
    </row>
    <row r="114" spans="2:9" ht="17.649999999999999" customHeight="1">
      <c r="B114" s="614"/>
      <c r="C114" s="613"/>
      <c r="D114" s="724"/>
      <c r="E114" s="725"/>
      <c r="F114" s="725"/>
      <c r="G114" s="725"/>
      <c r="H114" s="725"/>
      <c r="I114" s="726"/>
    </row>
    <row r="115" spans="2:9" ht="17.649999999999999" customHeight="1">
      <c r="B115" s="614"/>
      <c r="C115" s="613"/>
      <c r="D115" s="724"/>
      <c r="E115" s="725"/>
      <c r="F115" s="725"/>
      <c r="G115" s="725"/>
      <c r="H115" s="725"/>
      <c r="I115" s="726"/>
    </row>
    <row r="116" spans="2:9" ht="12.75" customHeight="1">
      <c r="B116" s="616" t="s">
        <v>848</v>
      </c>
      <c r="C116" s="615"/>
      <c r="D116" s="724"/>
      <c r="E116" s="725"/>
      <c r="F116" s="725"/>
      <c r="G116" s="725"/>
      <c r="H116" s="725"/>
      <c r="I116" s="726"/>
    </row>
    <row r="117" spans="2:9" ht="12.75" customHeight="1">
      <c r="B117" s="706" t="s">
        <v>847</v>
      </c>
      <c r="C117" s="707"/>
      <c r="D117" s="724"/>
      <c r="E117" s="725"/>
      <c r="F117" s="725"/>
      <c r="G117" s="725"/>
      <c r="H117" s="725"/>
      <c r="I117" s="726"/>
    </row>
    <row r="118" spans="2:9" ht="12.75" customHeight="1">
      <c r="B118" s="614"/>
      <c r="C118" s="613"/>
      <c r="D118" s="724"/>
      <c r="E118" s="725"/>
      <c r="F118" s="725"/>
      <c r="G118" s="725"/>
      <c r="H118" s="725"/>
      <c r="I118" s="726"/>
    </row>
    <row r="119" spans="2:9" ht="99.75" customHeight="1" thickBot="1">
      <c r="B119" s="614"/>
      <c r="C119" s="613"/>
      <c r="D119" s="727"/>
      <c r="E119" s="728"/>
      <c r="F119" s="728"/>
      <c r="G119" s="728"/>
      <c r="H119" s="728"/>
      <c r="I119" s="729"/>
    </row>
    <row r="120" spans="2:9" ht="12.75" customHeight="1">
      <c r="B120" s="730"/>
      <c r="C120" s="731"/>
      <c r="D120" s="695" t="s">
        <v>846</v>
      </c>
      <c r="E120" s="695"/>
      <c r="F120" s="695"/>
      <c r="G120" s="695"/>
      <c r="H120" s="695"/>
      <c r="I120" s="696"/>
    </row>
    <row r="121" spans="2:9" ht="13.5" customHeight="1">
      <c r="B121" s="706" t="s">
        <v>845</v>
      </c>
      <c r="C121" s="707"/>
      <c r="D121" s="698" t="s">
        <v>844</v>
      </c>
      <c r="E121" s="698"/>
      <c r="F121" s="698"/>
      <c r="G121" s="698"/>
      <c r="H121" s="698"/>
      <c r="I121" s="699"/>
    </row>
    <row r="122" spans="2:9" ht="12.75" customHeight="1">
      <c r="B122" s="706" t="s">
        <v>843</v>
      </c>
      <c r="C122" s="707"/>
      <c r="D122" s="698" t="s">
        <v>842</v>
      </c>
      <c r="E122" s="698"/>
      <c r="F122" s="698"/>
      <c r="G122" s="698"/>
      <c r="H122" s="698"/>
      <c r="I122" s="699"/>
    </row>
    <row r="123" spans="2:9" ht="12.75" customHeight="1" thickBot="1">
      <c r="B123" s="612"/>
      <c r="C123" s="611"/>
      <c r="D123" s="611"/>
      <c r="E123" s="611"/>
      <c r="F123" s="611"/>
      <c r="G123" s="611"/>
      <c r="H123" s="611"/>
      <c r="I123" s="610"/>
    </row>
    <row r="124" spans="2:9" ht="12.75" customHeight="1"/>
    <row r="125" spans="2:9" ht="12.95" customHeight="1"/>
    <row r="126" spans="2:9" ht="13.5" customHeight="1"/>
  </sheetData>
  <mergeCells count="29">
    <mergeCell ref="B17:C18"/>
    <mergeCell ref="B19:C19"/>
    <mergeCell ref="B107:C107"/>
    <mergeCell ref="D107:I107"/>
    <mergeCell ref="B122:C122"/>
    <mergeCell ref="D122:I122"/>
    <mergeCell ref="D108:I108"/>
    <mergeCell ref="D109:I119"/>
    <mergeCell ref="B117:C117"/>
    <mergeCell ref="B120:C120"/>
    <mergeCell ref="D120:I120"/>
    <mergeCell ref="B121:C121"/>
    <mergeCell ref="D121:I121"/>
    <mergeCell ref="B14:C14"/>
    <mergeCell ref="D14:I14"/>
    <mergeCell ref="B15:C16"/>
    <mergeCell ref="D15:I15"/>
    <mergeCell ref="D16:I16"/>
    <mergeCell ref="B11:C11"/>
    <mergeCell ref="D11:I11"/>
    <mergeCell ref="B12:C12"/>
    <mergeCell ref="D12:I12"/>
    <mergeCell ref="B13:C13"/>
    <mergeCell ref="D13:I13"/>
    <mergeCell ref="B7:I7"/>
    <mergeCell ref="B8:I8"/>
    <mergeCell ref="B9:I9"/>
    <mergeCell ref="B10:C10"/>
    <mergeCell ref="D10:I10"/>
  </mergeCells>
  <pageMargins left="0.70866141732283472" right="0.70866141732283472" top="0.74803149606299213" bottom="0.74803149606299213" header="0.31496062992125984" footer="0.31496062992125984"/>
  <pageSetup paperSize="9" scale="89" orientation="portrait" r:id="rId1"/>
  <headerFooter>
    <oddHeader>&amp;L&amp;G</oddHeader>
  </headerFooter>
  <rowBreaks count="2" manualBreakCount="2">
    <brk id="51" max="16383" man="1"/>
    <brk id="108"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758D4-BF11-4224-9CBA-CA63060E1C2A}">
  <dimension ref="B1:I57"/>
  <sheetViews>
    <sheetView view="pageBreakPreview" zoomScaleNormal="100" zoomScaleSheetLayoutView="100" workbookViewId="0">
      <selection activeCell="B39" sqref="B39"/>
    </sheetView>
  </sheetViews>
  <sheetFormatPr baseColWidth="10" defaultColWidth="23" defaultRowHeight="12.75"/>
  <cols>
    <col min="1" max="1" width="3" customWidth="1"/>
    <col min="2" max="2" width="87.42578125" customWidth="1"/>
    <col min="3" max="3" width="5.28515625" customWidth="1"/>
    <col min="5" max="5" width="0.140625" customWidth="1"/>
    <col min="6" max="6" width="7" customWidth="1"/>
  </cols>
  <sheetData>
    <row r="1" spans="2:2" ht="37.5" customHeight="1"/>
    <row r="2" spans="2:2" ht="25.5" customHeight="1">
      <c r="B2" s="645" t="s">
        <v>955</v>
      </c>
    </row>
    <row r="3" spans="2:2">
      <c r="B3" s="645" t="s">
        <v>905</v>
      </c>
    </row>
    <row r="4" spans="2:2">
      <c r="B4" s="646"/>
    </row>
    <row r="5" spans="2:2">
      <c r="B5" s="647" t="s">
        <v>906</v>
      </c>
    </row>
    <row r="6" spans="2:2">
      <c r="B6" s="648" t="s">
        <v>907</v>
      </c>
    </row>
    <row r="7" spans="2:2">
      <c r="B7" s="648" t="s">
        <v>908</v>
      </c>
    </row>
    <row r="8" spans="2:2">
      <c r="B8" s="648" t="s">
        <v>909</v>
      </c>
    </row>
    <row r="9" spans="2:2">
      <c r="B9" s="648" t="s">
        <v>910</v>
      </c>
    </row>
    <row r="10" spans="2:2">
      <c r="B10" s="648" t="s">
        <v>911</v>
      </c>
    </row>
    <row r="11" spans="2:2">
      <c r="B11" s="648" t="s">
        <v>912</v>
      </c>
    </row>
    <row r="12" spans="2:2">
      <c r="B12" s="648" t="s">
        <v>913</v>
      </c>
    </row>
    <row r="13" spans="2:2">
      <c r="B13" s="648" t="s">
        <v>914</v>
      </c>
    </row>
    <row r="14" spans="2:2">
      <c r="B14" s="648" t="s">
        <v>915</v>
      </c>
    </row>
    <row r="15" spans="2:2">
      <c r="B15" s="648" t="s">
        <v>916</v>
      </c>
    </row>
    <row r="16" spans="2:2">
      <c r="B16" s="648" t="s">
        <v>917</v>
      </c>
    </row>
    <row r="17" spans="2:2">
      <c r="B17" s="648" t="s">
        <v>918</v>
      </c>
    </row>
    <row r="18" spans="2:2">
      <c r="B18" s="648" t="s">
        <v>919</v>
      </c>
    </row>
    <row r="19" spans="2:2">
      <c r="B19" s="648" t="s">
        <v>920</v>
      </c>
    </row>
    <row r="20" spans="2:2">
      <c r="B20" s="648" t="s">
        <v>921</v>
      </c>
    </row>
    <row r="21" spans="2:2">
      <c r="B21" s="646"/>
    </row>
    <row r="22" spans="2:2">
      <c r="B22" s="648" t="s">
        <v>922</v>
      </c>
    </row>
    <row r="23" spans="2:2">
      <c r="B23" s="648" t="s">
        <v>923</v>
      </c>
    </row>
    <row r="24" spans="2:2">
      <c r="B24" s="648" t="s">
        <v>924</v>
      </c>
    </row>
    <row r="25" spans="2:2">
      <c r="B25" s="648" t="s">
        <v>925</v>
      </c>
    </row>
    <row r="26" spans="2:2">
      <c r="B26" s="648" t="s">
        <v>926</v>
      </c>
    </row>
    <row r="27" spans="2:2">
      <c r="B27" s="648" t="s">
        <v>927</v>
      </c>
    </row>
    <row r="28" spans="2:2">
      <c r="B28" s="648" t="s">
        <v>928</v>
      </c>
    </row>
    <row r="29" spans="2:2">
      <c r="B29" s="648" t="s">
        <v>929</v>
      </c>
    </row>
    <row r="30" spans="2:2">
      <c r="B30" s="648" t="s">
        <v>930</v>
      </c>
    </row>
    <row r="31" spans="2:2">
      <c r="B31" s="648" t="s">
        <v>931</v>
      </c>
    </row>
    <row r="32" spans="2:2">
      <c r="B32" s="648" t="s">
        <v>932</v>
      </c>
    </row>
    <row r="34" spans="2:9">
      <c r="B34" s="648" t="s">
        <v>960</v>
      </c>
      <c r="C34" s="649"/>
      <c r="D34" s="649"/>
      <c r="E34" s="650"/>
      <c r="F34" s="650"/>
      <c r="G34" s="650"/>
      <c r="H34" s="650"/>
      <c r="I34" s="650"/>
    </row>
    <row r="35" spans="2:9">
      <c r="B35" s="648" t="s">
        <v>959</v>
      </c>
      <c r="C35" s="649"/>
      <c r="D35" s="649"/>
      <c r="E35" s="650"/>
      <c r="F35" s="650"/>
      <c r="G35" s="650"/>
      <c r="H35" s="650"/>
      <c r="I35" s="650"/>
    </row>
    <row r="36" spans="2:9">
      <c r="B36" s="648" t="s">
        <v>956</v>
      </c>
      <c r="C36" s="649"/>
      <c r="D36" s="649"/>
      <c r="E36" s="650"/>
      <c r="F36" s="650"/>
      <c r="G36" s="650"/>
      <c r="H36" s="650"/>
      <c r="I36" s="650"/>
    </row>
    <row r="37" spans="2:9">
      <c r="B37" s="648" t="s">
        <v>958</v>
      </c>
      <c r="C37" s="649"/>
      <c r="D37" s="649"/>
      <c r="E37" s="650"/>
      <c r="F37" s="650"/>
      <c r="G37" s="650"/>
      <c r="H37" s="650"/>
      <c r="I37" s="650"/>
    </row>
    <row r="38" spans="2:9">
      <c r="B38" s="648" t="s">
        <v>957</v>
      </c>
      <c r="C38" s="649"/>
      <c r="D38" s="649"/>
      <c r="E38" s="650"/>
      <c r="F38" s="650"/>
      <c r="G38" s="650"/>
      <c r="H38" s="650"/>
      <c r="I38" s="650"/>
    </row>
    <row r="39" spans="2:9">
      <c r="B39" s="648"/>
      <c r="C39" s="649"/>
      <c r="D39" s="649"/>
      <c r="E39" s="650"/>
      <c r="F39" s="650"/>
      <c r="G39" s="650"/>
      <c r="H39" s="650"/>
      <c r="I39" s="650"/>
    </row>
    <row r="40" spans="2:9">
      <c r="B40" s="648" t="s">
        <v>933</v>
      </c>
      <c r="C40" s="648"/>
      <c r="D40" s="648"/>
      <c r="E40" s="651"/>
      <c r="F40" s="651"/>
      <c r="G40" s="651"/>
      <c r="H40" s="651"/>
      <c r="I40" s="650"/>
    </row>
    <row r="41" spans="2:9">
      <c r="B41" s="649" t="s">
        <v>934</v>
      </c>
      <c r="C41" s="649"/>
      <c r="D41" s="649"/>
      <c r="E41" s="650"/>
      <c r="F41" s="650"/>
      <c r="G41" s="650"/>
      <c r="H41" s="650"/>
      <c r="I41" s="650"/>
    </row>
    <row r="42" spans="2:9">
      <c r="B42" s="649" t="s">
        <v>935</v>
      </c>
      <c r="C42" s="649"/>
      <c r="D42" s="649"/>
      <c r="E42" s="650"/>
      <c r="F42" s="650"/>
      <c r="G42" s="650"/>
      <c r="H42" s="650"/>
      <c r="I42" s="650"/>
    </row>
    <row r="43" spans="2:9">
      <c r="B43" s="649" t="s">
        <v>936</v>
      </c>
      <c r="C43" s="649"/>
      <c r="D43" s="649"/>
      <c r="E43" s="650"/>
      <c r="F43" s="650"/>
      <c r="G43" s="650"/>
      <c r="H43" s="650"/>
      <c r="I43" s="650"/>
    </row>
    <row r="44" spans="2:9">
      <c r="B44" s="650"/>
      <c r="C44" s="650"/>
      <c r="D44" s="650"/>
      <c r="E44" s="650"/>
      <c r="F44" s="650"/>
      <c r="G44" s="650"/>
      <c r="H44" s="650"/>
      <c r="I44" s="650"/>
    </row>
    <row r="45" spans="2:9">
      <c r="B45" s="649" t="s">
        <v>937</v>
      </c>
      <c r="C45" s="649"/>
      <c r="D45" s="649"/>
      <c r="E45" s="649"/>
      <c r="F45" s="649"/>
      <c r="G45" s="650"/>
      <c r="H45" s="650"/>
      <c r="I45" s="650"/>
    </row>
    <row r="46" spans="2:9">
      <c r="B46" s="649" t="s">
        <v>938</v>
      </c>
      <c r="C46" s="649"/>
      <c r="D46" s="649"/>
      <c r="E46" s="649"/>
      <c r="F46" s="649"/>
      <c r="G46" s="650"/>
      <c r="H46" s="650"/>
      <c r="I46" s="650"/>
    </row>
    <row r="47" spans="2:9">
      <c r="B47" s="649" t="s">
        <v>939</v>
      </c>
      <c r="C47" s="649"/>
      <c r="D47" s="649"/>
      <c r="E47" s="649"/>
      <c r="F47" s="649"/>
      <c r="G47" s="650"/>
      <c r="H47" s="650"/>
      <c r="I47" s="650"/>
    </row>
    <row r="48" spans="2:9">
      <c r="B48" s="652" t="s">
        <v>940</v>
      </c>
      <c r="C48" s="649"/>
      <c r="D48" s="649"/>
      <c r="E48" s="649"/>
      <c r="F48" s="649"/>
      <c r="G48" s="650"/>
      <c r="H48" s="650"/>
      <c r="I48" s="650"/>
    </row>
    <row r="49" spans="2:9">
      <c r="B49" s="652" t="s">
        <v>941</v>
      </c>
      <c r="C49" s="649"/>
      <c r="D49" s="649"/>
      <c r="E49" s="649"/>
      <c r="F49" s="649"/>
      <c r="G49" s="650"/>
      <c r="H49" s="650"/>
      <c r="I49" s="650"/>
    </row>
    <row r="50" spans="2:9">
      <c r="B50" s="652" t="s">
        <v>942</v>
      </c>
      <c r="C50" s="649"/>
      <c r="D50" s="649"/>
      <c r="E50" s="649"/>
      <c r="F50" s="649"/>
      <c r="G50" s="650"/>
      <c r="H50" s="650"/>
      <c r="I50" s="650"/>
    </row>
    <row r="51" spans="2:9">
      <c r="B51" s="652" t="s">
        <v>943</v>
      </c>
      <c r="C51" s="649"/>
      <c r="D51" s="649"/>
      <c r="E51" s="649"/>
      <c r="F51" s="649"/>
      <c r="G51" s="650"/>
      <c r="H51" s="650"/>
      <c r="I51" s="650"/>
    </row>
    <row r="52" spans="2:9">
      <c r="B52" s="649" t="s">
        <v>944</v>
      </c>
      <c r="C52" s="649"/>
      <c r="D52" s="649"/>
      <c r="E52" s="649"/>
      <c r="F52" s="649"/>
      <c r="G52" s="650"/>
      <c r="H52" s="650"/>
      <c r="I52" s="650"/>
    </row>
    <row r="53" spans="2:9" ht="18" customHeight="1">
      <c r="B53" s="648" t="s">
        <v>945</v>
      </c>
      <c r="C53" s="649"/>
      <c r="D53" s="649"/>
      <c r="E53" s="649"/>
      <c r="F53" s="649"/>
      <c r="G53" s="650"/>
      <c r="H53" s="650"/>
      <c r="I53" s="650"/>
    </row>
    <row r="54" spans="2:9">
      <c r="B54" s="648" t="s">
        <v>946</v>
      </c>
      <c r="C54" s="649"/>
      <c r="D54" s="649"/>
      <c r="E54" s="649"/>
      <c r="F54" s="649"/>
      <c r="G54" s="650"/>
      <c r="H54" s="650"/>
      <c r="I54" s="650"/>
    </row>
    <row r="55" spans="2:9">
      <c r="B55" s="648"/>
      <c r="C55" s="649"/>
      <c r="D55" s="649"/>
      <c r="E55" s="649"/>
      <c r="F55" s="649"/>
      <c r="G55" s="650"/>
      <c r="H55" s="650"/>
      <c r="I55" s="650"/>
    </row>
    <row r="56" spans="2:9">
      <c r="B56" s="653" t="s">
        <v>947</v>
      </c>
      <c r="C56" s="649"/>
      <c r="D56" s="649"/>
      <c r="E56" s="649"/>
      <c r="F56" s="649"/>
      <c r="G56" s="650"/>
      <c r="H56" s="650"/>
      <c r="I56" s="650"/>
    </row>
    <row r="57" spans="2:9">
      <c r="B57" s="654" t="s">
        <v>948</v>
      </c>
    </row>
  </sheetData>
  <pageMargins left="0.70866141732283472" right="0.31496062992125984" top="0.74803149606299213" bottom="0.74803149606299213" header="0.31496062992125984" footer="0.31496062992125984"/>
  <pageSetup paperSize="9" scale="90" orientation="portrait" r:id="rId1"/>
  <headerFooter>
    <oddHeader>&amp;L&amp;G</oddHeader>
  </headerFooter>
  <colBreaks count="1" manualBreakCount="1">
    <brk id="4" max="5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AB9EF-72A3-4C4D-ABA9-E020225CBD24}">
  <dimension ref="A2:G35"/>
  <sheetViews>
    <sheetView view="pageBreakPreview" zoomScale="85" zoomScaleNormal="100" zoomScaleSheetLayoutView="85" workbookViewId="0">
      <selection activeCell="A24" sqref="A24:G35"/>
    </sheetView>
  </sheetViews>
  <sheetFormatPr baseColWidth="10" defaultRowHeight="15"/>
  <cols>
    <col min="1" max="16384" width="11.42578125" style="655"/>
  </cols>
  <sheetData>
    <row r="2" spans="1:7" ht="25.5" customHeight="1"/>
    <row r="3" spans="1:7" customFormat="1" ht="12.75">
      <c r="A3" s="645" t="s">
        <v>955</v>
      </c>
    </row>
    <row r="4" spans="1:7" customFormat="1" ht="12.75">
      <c r="A4" s="645" t="s">
        <v>905</v>
      </c>
    </row>
    <row r="6" spans="1:7">
      <c r="A6" s="655" t="s">
        <v>949</v>
      </c>
    </row>
    <row r="7" spans="1:7">
      <c r="A7" s="732" t="s">
        <v>950</v>
      </c>
      <c r="B7" s="733"/>
      <c r="C7" s="733"/>
      <c r="D7" s="733"/>
      <c r="E7" s="733"/>
      <c r="F7" s="733"/>
      <c r="G7" s="733"/>
    </row>
    <row r="8" spans="1:7">
      <c r="A8" s="733"/>
      <c r="B8" s="733"/>
      <c r="C8" s="733"/>
      <c r="D8" s="733"/>
      <c r="E8" s="733"/>
      <c r="F8" s="733"/>
      <c r="G8" s="733"/>
    </row>
    <row r="9" spans="1:7">
      <c r="A9" s="733"/>
      <c r="B9" s="733"/>
      <c r="C9" s="733"/>
      <c r="D9" s="733"/>
      <c r="E9" s="733"/>
      <c r="F9" s="733"/>
      <c r="G9" s="733"/>
    </row>
    <row r="10" spans="1:7">
      <c r="A10" s="733"/>
      <c r="B10" s="733"/>
      <c r="C10" s="733"/>
      <c r="D10" s="733"/>
      <c r="E10" s="733"/>
      <c r="F10" s="733"/>
      <c r="G10" s="733"/>
    </row>
    <row r="11" spans="1:7">
      <c r="A11" s="733"/>
      <c r="B11" s="733"/>
      <c r="C11" s="733"/>
      <c r="D11" s="733"/>
      <c r="E11" s="733"/>
      <c r="F11" s="733"/>
      <c r="G11" s="733"/>
    </row>
    <row r="12" spans="1:7">
      <c r="A12" s="733"/>
      <c r="B12" s="733"/>
      <c r="C12" s="733"/>
      <c r="D12" s="733"/>
      <c r="E12" s="733"/>
      <c r="F12" s="733"/>
      <c r="G12" s="733"/>
    </row>
    <row r="13" spans="1:7">
      <c r="A13" s="733"/>
      <c r="B13" s="733"/>
      <c r="C13" s="733"/>
      <c r="D13" s="733"/>
      <c r="E13" s="733"/>
      <c r="F13" s="733"/>
      <c r="G13" s="733"/>
    </row>
    <row r="14" spans="1:7">
      <c r="A14" s="733"/>
      <c r="B14" s="733"/>
      <c r="C14" s="733"/>
      <c r="D14" s="733"/>
      <c r="E14" s="733"/>
      <c r="F14" s="733"/>
      <c r="G14" s="733"/>
    </row>
    <row r="15" spans="1:7">
      <c r="A15" s="733"/>
      <c r="B15" s="733"/>
      <c r="C15" s="733"/>
      <c r="D15" s="733"/>
      <c r="E15" s="733"/>
      <c r="F15" s="733"/>
      <c r="G15" s="733"/>
    </row>
    <row r="16" spans="1:7">
      <c r="A16" s="733"/>
      <c r="B16" s="733"/>
      <c r="C16" s="733"/>
      <c r="D16" s="733"/>
      <c r="E16" s="733"/>
      <c r="F16" s="733"/>
      <c r="G16" s="733"/>
    </row>
    <row r="17" spans="1:7">
      <c r="A17" s="733"/>
      <c r="B17" s="733"/>
      <c r="C17" s="733"/>
      <c r="D17" s="733"/>
      <c r="E17" s="733"/>
      <c r="F17" s="733"/>
      <c r="G17" s="733"/>
    </row>
    <row r="18" spans="1:7">
      <c r="A18" s="733"/>
      <c r="B18" s="733"/>
      <c r="C18" s="733"/>
      <c r="D18" s="733"/>
      <c r="E18" s="733"/>
      <c r="F18" s="733"/>
      <c r="G18" s="733"/>
    </row>
    <row r="19" spans="1:7">
      <c r="A19" s="733"/>
      <c r="B19" s="733"/>
      <c r="C19" s="733"/>
      <c r="D19" s="733"/>
      <c r="E19" s="733"/>
      <c r="F19" s="733"/>
      <c r="G19" s="733"/>
    </row>
    <row r="20" spans="1:7">
      <c r="A20" s="733"/>
      <c r="B20" s="733"/>
      <c r="C20" s="733"/>
      <c r="D20" s="733"/>
      <c r="E20" s="733"/>
      <c r="F20" s="733"/>
      <c r="G20" s="733"/>
    </row>
    <row r="21" spans="1:7">
      <c r="A21" s="733"/>
      <c r="B21" s="733"/>
      <c r="C21" s="733"/>
      <c r="D21" s="733"/>
      <c r="E21" s="733"/>
      <c r="F21" s="733"/>
      <c r="G21" s="733"/>
    </row>
    <row r="22" spans="1:7">
      <c r="A22" s="733"/>
      <c r="B22" s="733"/>
      <c r="C22" s="733"/>
      <c r="D22" s="733"/>
      <c r="E22" s="733"/>
      <c r="F22" s="733"/>
      <c r="G22" s="733"/>
    </row>
    <row r="23" spans="1:7">
      <c r="A23" s="733"/>
      <c r="B23" s="733"/>
      <c r="C23" s="733"/>
      <c r="D23" s="733"/>
      <c r="E23" s="733"/>
      <c r="F23" s="733"/>
      <c r="G23" s="733"/>
    </row>
    <row r="24" spans="1:7" ht="27" customHeight="1">
      <c r="A24" s="734" t="s">
        <v>951</v>
      </c>
      <c r="B24" s="734"/>
      <c r="C24" s="734"/>
      <c r="D24" s="734"/>
      <c r="E24" s="734"/>
      <c r="F24" s="734"/>
      <c r="G24" s="734"/>
    </row>
    <row r="25" spans="1:7">
      <c r="A25" s="734"/>
      <c r="B25" s="734"/>
      <c r="C25" s="734"/>
      <c r="D25" s="734"/>
      <c r="E25" s="734"/>
      <c r="F25" s="734"/>
      <c r="G25" s="734"/>
    </row>
    <row r="26" spans="1:7">
      <c r="A26" s="734"/>
      <c r="B26" s="734"/>
      <c r="C26" s="734"/>
      <c r="D26" s="734"/>
      <c r="E26" s="734"/>
      <c r="F26" s="734"/>
      <c r="G26" s="734"/>
    </row>
    <row r="27" spans="1:7">
      <c r="A27" s="734"/>
      <c r="B27" s="734"/>
      <c r="C27" s="734"/>
      <c r="D27" s="734"/>
      <c r="E27" s="734"/>
      <c r="F27" s="734"/>
      <c r="G27" s="734"/>
    </row>
    <row r="28" spans="1:7">
      <c r="A28" s="734"/>
      <c r="B28" s="734"/>
      <c r="C28" s="734"/>
      <c r="D28" s="734"/>
      <c r="E28" s="734"/>
      <c r="F28" s="734"/>
      <c r="G28" s="734"/>
    </row>
    <row r="29" spans="1:7">
      <c r="A29" s="734"/>
      <c r="B29" s="734"/>
      <c r="C29" s="734"/>
      <c r="D29" s="734"/>
      <c r="E29" s="734"/>
      <c r="F29" s="734"/>
      <c r="G29" s="734"/>
    </row>
    <row r="30" spans="1:7">
      <c r="A30" s="734"/>
      <c r="B30" s="734"/>
      <c r="C30" s="734"/>
      <c r="D30" s="734"/>
      <c r="E30" s="734"/>
      <c r="F30" s="734"/>
      <c r="G30" s="734"/>
    </row>
    <row r="31" spans="1:7" ht="23.25" customHeight="1">
      <c r="A31" s="734"/>
      <c r="B31" s="734"/>
      <c r="C31" s="734"/>
      <c r="D31" s="734"/>
      <c r="E31" s="734"/>
      <c r="F31" s="734"/>
      <c r="G31" s="734"/>
    </row>
    <row r="32" spans="1:7">
      <c r="A32" s="734"/>
      <c r="B32" s="734"/>
      <c r="C32" s="734"/>
      <c r="D32" s="734"/>
      <c r="E32" s="734"/>
      <c r="F32" s="734"/>
      <c r="G32" s="734"/>
    </row>
    <row r="33" spans="1:7">
      <c r="A33" s="734"/>
      <c r="B33" s="734"/>
      <c r="C33" s="734"/>
      <c r="D33" s="734"/>
      <c r="E33" s="734"/>
      <c r="F33" s="734"/>
      <c r="G33" s="734"/>
    </row>
    <row r="34" spans="1:7">
      <c r="A34" s="734"/>
      <c r="B34" s="734"/>
      <c r="C34" s="734"/>
      <c r="D34" s="734"/>
      <c r="E34" s="734"/>
      <c r="F34" s="734"/>
      <c r="G34" s="734"/>
    </row>
    <row r="35" spans="1:7">
      <c r="A35" s="734"/>
      <c r="B35" s="734"/>
      <c r="C35" s="734"/>
      <c r="D35" s="734"/>
      <c r="E35" s="734"/>
      <c r="F35" s="734"/>
      <c r="G35" s="734"/>
    </row>
  </sheetData>
  <mergeCells count="2">
    <mergeCell ref="A7:G23"/>
    <mergeCell ref="A24:G35"/>
  </mergeCells>
  <pageMargins left="0.70866141732283472" right="0.70866141732283472" top="0.74803149606299213" bottom="0.74803149606299213" header="0.31496062992125984" footer="0.31496062992125984"/>
  <pageSetup paperSize="9" orientation="portrait"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0"/>
  <sheetViews>
    <sheetView zoomScaleNormal="100" workbookViewId="0">
      <selection activeCell="G18" sqref="G18"/>
    </sheetView>
  </sheetViews>
  <sheetFormatPr baseColWidth="10" defaultRowHeight="15" customHeight="1"/>
  <cols>
    <col min="1" max="1" width="25.85546875" style="1" bestFit="1" customWidth="1"/>
    <col min="2" max="2" width="15.42578125" style="1" customWidth="1"/>
    <col min="3" max="3" width="11.7109375" style="1" customWidth="1"/>
    <col min="4" max="4" width="29" style="1" bestFit="1" customWidth="1"/>
    <col min="5" max="5" width="14.42578125" style="1" bestFit="1" customWidth="1"/>
    <col min="6" max="6" width="11.7109375" style="1" customWidth="1"/>
    <col min="7" max="7" width="11.42578125" style="1"/>
    <col min="8" max="8" width="14.7109375" style="1" bestFit="1" customWidth="1"/>
    <col min="9" max="9" width="16.28515625" style="1" bestFit="1" customWidth="1"/>
    <col min="10" max="10" width="15.28515625" style="1" bestFit="1" customWidth="1"/>
    <col min="11" max="11" width="11.42578125" style="1"/>
    <col min="12" max="12" width="11.85546875" style="1" bestFit="1" customWidth="1"/>
    <col min="13" max="16384" width="11.42578125" style="1"/>
  </cols>
  <sheetData>
    <row r="1" spans="1:10" ht="15.75" customHeight="1"/>
    <row r="2" spans="1:10" ht="15.75" customHeight="1">
      <c r="A2" s="735" t="s">
        <v>650</v>
      </c>
      <c r="B2" s="735"/>
      <c r="C2" s="735"/>
      <c r="D2" s="735"/>
      <c r="E2" s="735"/>
      <c r="F2" s="735"/>
    </row>
    <row r="3" spans="1:10" ht="15" customHeight="1" thickBot="1">
      <c r="A3" s="736" t="s">
        <v>0</v>
      </c>
      <c r="B3" s="736"/>
      <c r="C3" s="736"/>
      <c r="D3" s="736"/>
      <c r="E3" s="736"/>
      <c r="F3" s="736"/>
    </row>
    <row r="4" spans="1:10" ht="15.75" customHeight="1" thickBot="1">
      <c r="A4" s="2" t="s">
        <v>1</v>
      </c>
      <c r="B4" s="3">
        <v>43646</v>
      </c>
      <c r="C4" s="3">
        <v>43281</v>
      </c>
      <c r="D4" s="157" t="s">
        <v>2</v>
      </c>
      <c r="E4" s="3">
        <v>43646</v>
      </c>
      <c r="F4" s="340">
        <v>43281</v>
      </c>
    </row>
    <row r="5" spans="1:10" ht="15" customHeight="1">
      <c r="A5" s="5"/>
      <c r="B5" s="332"/>
      <c r="C5" s="404"/>
      <c r="D5" s="267"/>
      <c r="E5" s="9"/>
      <c r="F5" s="406"/>
    </row>
    <row r="6" spans="1:10" ht="23.25" customHeight="1">
      <c r="A6" s="10" t="s">
        <v>3</v>
      </c>
      <c r="B6" s="332"/>
      <c r="C6" s="404"/>
      <c r="D6" s="25" t="s">
        <v>4</v>
      </c>
      <c r="E6" s="9"/>
      <c r="F6" s="341"/>
    </row>
    <row r="7" spans="1:10" ht="15" customHeight="1">
      <c r="A7" s="11"/>
      <c r="B7" s="332"/>
      <c r="C7" s="404"/>
      <c r="D7" s="26"/>
      <c r="E7" s="9"/>
      <c r="F7" s="346"/>
      <c r="H7" s="60"/>
      <c r="J7" s="60"/>
    </row>
    <row r="8" spans="1:10" ht="15" customHeight="1">
      <c r="A8" s="13" t="s">
        <v>340</v>
      </c>
      <c r="B8" s="182">
        <v>9170616483.3299999</v>
      </c>
      <c r="C8" s="182">
        <v>2831727373.7199998</v>
      </c>
      <c r="D8" s="191" t="s">
        <v>343</v>
      </c>
      <c r="E8" s="182">
        <v>36336505375.410004</v>
      </c>
      <c r="F8" s="346">
        <v>27306921652.540001</v>
      </c>
    </row>
    <row r="9" spans="1:10" ht="15" customHeight="1">
      <c r="A9" s="13" t="s">
        <v>980</v>
      </c>
      <c r="B9" s="182">
        <v>28555090718.040001</v>
      </c>
      <c r="C9" s="182">
        <v>47456909039.519997</v>
      </c>
      <c r="D9" s="191" t="s">
        <v>344</v>
      </c>
      <c r="E9" s="182">
        <v>15780253570.75</v>
      </c>
      <c r="F9" s="346">
        <v>13061491538.76</v>
      </c>
      <c r="H9" s="60">
        <f>+E9+E21</f>
        <v>31817816844.75</v>
      </c>
    </row>
    <row r="10" spans="1:10" ht="15" customHeight="1">
      <c r="A10" s="13"/>
      <c r="B10" s="182"/>
      <c r="C10" s="182"/>
      <c r="D10" s="191" t="s">
        <v>804</v>
      </c>
      <c r="E10" s="182">
        <v>150000000</v>
      </c>
      <c r="F10" s="346">
        <v>150000000</v>
      </c>
      <c r="H10" s="60"/>
    </row>
    <row r="11" spans="1:10" ht="15" customHeight="1">
      <c r="A11" s="13" t="s">
        <v>341</v>
      </c>
      <c r="B11" s="182">
        <v>47270534572.889999</v>
      </c>
      <c r="C11" s="182">
        <v>15731335306.01</v>
      </c>
      <c r="D11" s="191" t="s">
        <v>805</v>
      </c>
      <c r="E11" s="182">
        <v>900000000</v>
      </c>
      <c r="F11" s="346">
        <v>1300000000</v>
      </c>
    </row>
    <row r="12" spans="1:10" ht="15" customHeight="1">
      <c r="A12" s="343" t="s">
        <v>420</v>
      </c>
      <c r="B12" s="182">
        <v>9903518921.8099995</v>
      </c>
      <c r="C12" s="182">
        <v>2533428343.4699998</v>
      </c>
      <c r="D12" s="191" t="s">
        <v>668</v>
      </c>
      <c r="E12" s="182">
        <v>414022922.10000002</v>
      </c>
      <c r="F12" s="346">
        <v>0</v>
      </c>
      <c r="I12" s="15"/>
    </row>
    <row r="13" spans="1:10" ht="15.75" customHeight="1">
      <c r="A13" s="343"/>
      <c r="B13" s="182"/>
      <c r="C13" s="182"/>
      <c r="D13" s="191" t="s">
        <v>800</v>
      </c>
      <c r="E13" s="182">
        <v>1621765507.79</v>
      </c>
      <c r="F13" s="346">
        <v>3899204.34</v>
      </c>
      <c r="I13" s="425"/>
    </row>
    <row r="14" spans="1:10" ht="15.75" customHeight="1">
      <c r="A14" s="13" t="s">
        <v>342</v>
      </c>
      <c r="B14" s="182">
        <v>7171350540.3299999</v>
      </c>
      <c r="C14" s="182">
        <v>6326346501.1800003</v>
      </c>
      <c r="D14" s="191" t="s">
        <v>345</v>
      </c>
      <c r="E14" s="182">
        <v>6827854946.4099998</v>
      </c>
      <c r="F14" s="346">
        <v>0</v>
      </c>
      <c r="G14" s="16"/>
      <c r="I14" s="15"/>
    </row>
    <row r="15" spans="1:10" ht="15.75" customHeight="1">
      <c r="A15" s="17" t="s">
        <v>421</v>
      </c>
      <c r="B15" s="182">
        <v>2921853017.6999998</v>
      </c>
      <c r="C15" s="182">
        <v>321695754.63</v>
      </c>
      <c r="D15" s="191" t="s">
        <v>803</v>
      </c>
      <c r="E15" s="182">
        <v>2068026113.04</v>
      </c>
      <c r="F15" s="346">
        <v>1847454632.1899998</v>
      </c>
      <c r="G15" s="16"/>
      <c r="I15" s="425"/>
    </row>
    <row r="16" spans="1:10" ht="15.75" customHeight="1" thickBot="1">
      <c r="A16" s="17"/>
      <c r="B16" s="182"/>
      <c r="C16" s="182"/>
      <c r="D16" s="191"/>
      <c r="E16" s="285"/>
      <c r="F16" s="342"/>
      <c r="G16" s="16"/>
      <c r="I16" s="425"/>
    </row>
    <row r="17" spans="1:12" ht="15.75" thickBot="1">
      <c r="A17" s="17"/>
      <c r="B17" s="182"/>
      <c r="C17" s="182"/>
      <c r="D17" s="158" t="s">
        <v>5</v>
      </c>
      <c r="E17" s="286">
        <f>SUM(E8:E16)</f>
        <v>64098428435.500008</v>
      </c>
      <c r="F17" s="194">
        <f>SUM(F8:F16)</f>
        <v>43669767027.830002</v>
      </c>
      <c r="H17" s="60">
        <v>43300392134.989998</v>
      </c>
      <c r="I17" s="319">
        <f>+E17-H17</f>
        <v>20798036300.51001</v>
      </c>
      <c r="J17" s="64"/>
    </row>
    <row r="18" spans="1:12" ht="15" customHeight="1">
      <c r="A18" s="17"/>
      <c r="B18" s="182"/>
      <c r="C18" s="404"/>
      <c r="D18" s="267"/>
      <c r="E18" s="178"/>
      <c r="F18" s="345"/>
    </row>
    <row r="19" spans="1:12" ht="15" customHeight="1">
      <c r="A19" s="17"/>
      <c r="B19" s="332"/>
      <c r="C19" s="404"/>
      <c r="D19" s="25" t="s">
        <v>6</v>
      </c>
      <c r="E19" s="19"/>
      <c r="F19" s="345"/>
    </row>
    <row r="20" spans="1:12" ht="15" customHeight="1">
      <c r="A20" s="17"/>
      <c r="B20" s="332"/>
      <c r="C20" s="404"/>
      <c r="D20" s="191" t="s">
        <v>346</v>
      </c>
      <c r="E20" s="20">
        <v>0</v>
      </c>
      <c r="F20" s="342">
        <v>0</v>
      </c>
    </row>
    <row r="21" spans="1:12" ht="15" customHeight="1">
      <c r="A21" s="17"/>
      <c r="B21" s="332"/>
      <c r="C21" s="404"/>
      <c r="D21" s="191" t="s">
        <v>348</v>
      </c>
      <c r="E21" s="21">
        <v>16037563274</v>
      </c>
      <c r="F21" s="346">
        <v>10211452050</v>
      </c>
    </row>
    <row r="22" spans="1:12" ht="15" customHeight="1">
      <c r="A22" s="17"/>
      <c r="B22" s="332"/>
      <c r="C22" s="404"/>
      <c r="D22" s="191" t="s">
        <v>810</v>
      </c>
      <c r="E22" s="21">
        <v>805698400</v>
      </c>
      <c r="F22" s="346">
        <v>729697500</v>
      </c>
    </row>
    <row r="23" spans="1:12" ht="15" customHeight="1">
      <c r="A23" s="17"/>
      <c r="B23" s="182"/>
      <c r="C23" s="404"/>
      <c r="D23" s="191" t="s">
        <v>347</v>
      </c>
      <c r="E23" s="21">
        <v>13084610805.440001</v>
      </c>
      <c r="F23" s="346"/>
    </row>
    <row r="24" spans="1:12" ht="18" customHeight="1" thickBot="1">
      <c r="A24" s="17"/>
      <c r="B24" s="332"/>
      <c r="C24" s="404"/>
      <c r="D24" s="159"/>
      <c r="E24" s="287"/>
      <c r="F24" s="347"/>
    </row>
    <row r="25" spans="1:12" ht="15.75" thickBot="1">
      <c r="A25" s="17"/>
      <c r="B25" s="332"/>
      <c r="C25" s="404"/>
      <c r="D25" s="160" t="s">
        <v>7</v>
      </c>
      <c r="E25" s="286">
        <f>SUM(E20:E24)</f>
        <v>29927872479.440002</v>
      </c>
      <c r="F25" s="344">
        <v>10941149550</v>
      </c>
      <c r="H25" s="1">
        <v>10941149550</v>
      </c>
      <c r="I25" s="60">
        <f>+E25-H25</f>
        <v>18986722929.440002</v>
      </c>
      <c r="L25" s="60"/>
    </row>
    <row r="26" spans="1:12" ht="15.75" customHeight="1" thickBot="1">
      <c r="A26" s="13"/>
      <c r="B26" s="19"/>
      <c r="C26" s="405"/>
      <c r="D26" s="267"/>
      <c r="E26" s="19"/>
      <c r="F26" s="345"/>
    </row>
    <row r="27" spans="1:12" ht="15.75" thickBot="1">
      <c r="A27" s="24" t="s">
        <v>8</v>
      </c>
      <c r="B27" s="348">
        <f>SUM(B8:B26)</f>
        <v>104992964254.10001</v>
      </c>
      <c r="C27" s="348">
        <v>75201442318.529999</v>
      </c>
      <c r="D27" s="25" t="s">
        <v>9</v>
      </c>
      <c r="E27" s="179">
        <f>SUM(E25+E17)</f>
        <v>94026300914.940002</v>
      </c>
      <c r="F27" s="349">
        <v>54610916577.830002</v>
      </c>
      <c r="H27" s="1">
        <v>75201442318.529999</v>
      </c>
      <c r="I27" s="60">
        <f>+B27-H27</f>
        <v>29791521935.570007</v>
      </c>
      <c r="J27" s="1">
        <v>43669767027.830002</v>
      </c>
      <c r="K27" s="60">
        <f>+E27-J27</f>
        <v>50356533887.110001</v>
      </c>
    </row>
    <row r="28" spans="1:12" ht="15" customHeight="1">
      <c r="A28" s="11"/>
      <c r="B28" s="12"/>
      <c r="C28" s="12"/>
      <c r="D28" s="267"/>
      <c r="E28" s="19"/>
      <c r="F28" s="345"/>
    </row>
    <row r="29" spans="1:12" ht="22.5" customHeight="1">
      <c r="A29" s="24" t="s">
        <v>10</v>
      </c>
      <c r="B29" s="182"/>
      <c r="C29" s="26"/>
      <c r="D29" s="331" t="s">
        <v>11</v>
      </c>
      <c r="E29" s="19"/>
      <c r="F29" s="345"/>
    </row>
    <row r="30" spans="1:12" ht="15" customHeight="1">
      <c r="A30" s="11"/>
      <c r="B30" s="182"/>
      <c r="C30" s="26"/>
      <c r="D30" s="267"/>
      <c r="E30" s="9"/>
      <c r="F30" s="341"/>
    </row>
    <row r="31" spans="1:12" ht="15" customHeight="1">
      <c r="A31" s="13" t="s">
        <v>349</v>
      </c>
      <c r="B31" s="182">
        <v>21285970804.299999</v>
      </c>
      <c r="C31" s="14">
        <v>3762378964.2600002</v>
      </c>
      <c r="D31" s="332" t="s">
        <v>12</v>
      </c>
      <c r="E31" s="180">
        <v>31998200000</v>
      </c>
      <c r="F31" s="350">
        <v>19274000000</v>
      </c>
    </row>
    <row r="32" spans="1:12" ht="15" customHeight="1">
      <c r="A32" s="13" t="s">
        <v>782</v>
      </c>
      <c r="B32" s="182">
        <v>418030217.94</v>
      </c>
      <c r="C32" s="14"/>
      <c r="D32" s="426"/>
      <c r="E32" s="180"/>
      <c r="F32" s="350"/>
    </row>
    <row r="33" spans="1:9" ht="15" customHeight="1">
      <c r="A33" s="13" t="s">
        <v>350</v>
      </c>
      <c r="B33" s="182">
        <v>15967894403.280001</v>
      </c>
      <c r="C33" s="14">
        <v>6777788423.0100002</v>
      </c>
      <c r="D33" s="332" t="s">
        <v>13</v>
      </c>
      <c r="E33" s="20">
        <v>19289326685.169998</v>
      </c>
      <c r="F33" s="342">
        <v>7925547787.6899996</v>
      </c>
    </row>
    <row r="34" spans="1:9" ht="15" customHeight="1">
      <c r="A34" s="13" t="s">
        <v>377</v>
      </c>
      <c r="B34" s="182">
        <v>2162840927.2600002</v>
      </c>
      <c r="C34" s="14">
        <v>386471230.85000002</v>
      </c>
      <c r="D34" s="332" t="s">
        <v>14</v>
      </c>
      <c r="E34" s="21">
        <v>466876821.54000002</v>
      </c>
      <c r="F34" s="346">
        <v>0</v>
      </c>
    </row>
    <row r="35" spans="1:9" ht="15.75" thickBot="1">
      <c r="A35" s="13"/>
      <c r="B35" s="351"/>
      <c r="C35" s="351"/>
      <c r="D35" s="332" t="s">
        <v>15</v>
      </c>
      <c r="E35" s="288">
        <v>-953003815</v>
      </c>
      <c r="F35" s="352">
        <v>4317616570.9499998</v>
      </c>
    </row>
    <row r="36" spans="1:9" ht="15.75" thickBot="1">
      <c r="A36" s="10" t="s">
        <v>16</v>
      </c>
      <c r="B36" s="353">
        <f>SUM(B31:B35)</f>
        <v>39834736352.779999</v>
      </c>
      <c r="C36" s="353">
        <v>10926638618.120001</v>
      </c>
      <c r="D36" s="31" t="s">
        <v>17</v>
      </c>
      <c r="E36" s="286">
        <f>SUM(E31:E35)</f>
        <v>50801399691.709999</v>
      </c>
      <c r="F36" s="344">
        <v>31517164358.639999</v>
      </c>
      <c r="H36" s="15">
        <v>10408305295.59</v>
      </c>
      <c r="I36" s="355">
        <f>+B36-H36</f>
        <v>29426431057.189999</v>
      </c>
    </row>
    <row r="37" spans="1:9" ht="15.75" thickBot="1">
      <c r="A37" s="32" t="s">
        <v>18</v>
      </c>
      <c r="B37" s="181">
        <f>SUM(B36+B27)</f>
        <v>144827700606.88</v>
      </c>
      <c r="C37" s="356">
        <v>86128080936.649994</v>
      </c>
      <c r="D37" s="33" t="s">
        <v>19</v>
      </c>
      <c r="E37" s="181">
        <f>E36+E27</f>
        <v>144827700606.64999</v>
      </c>
      <c r="F37" s="354">
        <v>86128080937</v>
      </c>
    </row>
    <row r="38" spans="1:9" ht="15.75" customHeight="1" thickTop="1">
      <c r="F38" s="172"/>
      <c r="G38" s="15"/>
    </row>
    <row r="39" spans="1:9" ht="15" customHeight="1">
      <c r="B39" s="1">
        <v>86128080936.649994</v>
      </c>
      <c r="E39" s="60">
        <f>E37-B37</f>
        <v>-0.230010986328125</v>
      </c>
      <c r="F39" s="60">
        <f>F37-C37</f>
        <v>0.350006103515625</v>
      </c>
    </row>
    <row r="40" spans="1:9" ht="15" customHeight="1">
      <c r="B40" s="60">
        <f>+B37-B39</f>
        <v>58699619670.230011</v>
      </c>
    </row>
  </sheetData>
  <mergeCells count="2">
    <mergeCell ref="A2:F2"/>
    <mergeCell ref="A3:F3"/>
  </mergeCells>
  <printOptions horizontalCentered="1" verticalCentered="1"/>
  <pageMargins left="0.70866141732283472" right="0.70866141732283472" top="0.35433070866141736" bottom="0.74803149606299213" header="0.31496062992125984" footer="0.31496062992125984"/>
  <pageSetup paperSize="9" scale="82" firstPageNumber="0" orientation="portrait" r:id="rId1"/>
  <headerFooter alignWithMargins="0">
    <oddHeader>&amp;L&amp;G</oddHeader>
  </headerFooter>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4"/>
  <sheetViews>
    <sheetView zoomScaleNormal="100" workbookViewId="0">
      <selection activeCell="B11" sqref="B11"/>
    </sheetView>
  </sheetViews>
  <sheetFormatPr baseColWidth="10" defaultColWidth="10.7109375" defaultRowHeight="15" customHeight="1"/>
  <cols>
    <col min="1" max="1" width="46.140625" style="1" customWidth="1"/>
    <col min="2" max="2" width="18.85546875" style="1" customWidth="1"/>
    <col min="3" max="3" width="18.42578125" style="1" customWidth="1"/>
    <col min="4" max="4" width="10.7109375" style="1"/>
    <col min="5" max="6" width="14.42578125" style="1" bestFit="1" customWidth="1"/>
    <col min="7" max="7" width="17.85546875" style="1" customWidth="1"/>
    <col min="8" max="8" width="13" style="1" bestFit="1" customWidth="1"/>
    <col min="9" max="16384" width="10.7109375" style="1"/>
  </cols>
  <sheetData>
    <row r="1" spans="1:8" ht="24" customHeight="1"/>
    <row r="2" spans="1:8" ht="52.5" customHeight="1">
      <c r="A2" s="738" t="s">
        <v>20</v>
      </c>
      <c r="B2" s="738"/>
      <c r="C2" s="738"/>
      <c r="D2" s="34"/>
    </row>
    <row r="3" spans="1:8" ht="18.75" customHeight="1" thickBot="1">
      <c r="A3" s="289" t="s">
        <v>651</v>
      </c>
      <c r="B3" s="289"/>
      <c r="C3" s="289"/>
      <c r="D3" s="34"/>
    </row>
    <row r="4" spans="1:8" ht="15.75" customHeight="1" thickBot="1">
      <c r="A4" s="146"/>
      <c r="B4" s="737" t="s">
        <v>21</v>
      </c>
      <c r="C4" s="737"/>
      <c r="D4" s="34"/>
    </row>
    <row r="5" spans="1:8" ht="15.75" customHeight="1" thickBot="1">
      <c r="A5" s="161"/>
      <c r="B5" s="3">
        <v>43646</v>
      </c>
      <c r="C5" s="3">
        <v>43281</v>
      </c>
      <c r="D5" s="34"/>
    </row>
    <row r="6" spans="1:8" ht="15" customHeight="1">
      <c r="A6" s="149"/>
      <c r="B6" s="7"/>
      <c r="C6" s="422"/>
      <c r="D6" s="34"/>
    </row>
    <row r="7" spans="1:8" ht="15" customHeight="1">
      <c r="A7" s="167" t="s">
        <v>427</v>
      </c>
      <c r="B7" s="304">
        <v>69804957041.789993</v>
      </c>
      <c r="C7" s="304">
        <v>58264139563.25</v>
      </c>
      <c r="D7" s="34"/>
      <c r="E7" s="60"/>
    </row>
    <row r="8" spans="1:8" ht="15" customHeight="1">
      <c r="A8" s="148"/>
      <c r="B8" s="7"/>
      <c r="C8" s="422"/>
      <c r="D8" s="34"/>
      <c r="E8" s="60"/>
      <c r="F8" s="60"/>
    </row>
    <row r="9" spans="1:8" ht="15" customHeight="1">
      <c r="A9" s="167" t="s">
        <v>378</v>
      </c>
      <c r="B9" s="177">
        <v>4815738747.5799999</v>
      </c>
      <c r="C9" s="304">
        <v>2587158580.3699999</v>
      </c>
      <c r="D9" s="34"/>
      <c r="E9" s="60">
        <f>+(B11+B13+B15+B17)*-1</f>
        <v>75573699604.220001</v>
      </c>
      <c r="F9" s="60">
        <f>+(C11+C13+C15+C17)*-1</f>
        <v>56533681572.659996</v>
      </c>
    </row>
    <row r="10" spans="1:8" ht="15" customHeight="1">
      <c r="A10" s="148"/>
      <c r="B10" s="177"/>
      <c r="C10" s="304"/>
      <c r="D10" s="34"/>
    </row>
    <row r="11" spans="1:8" ht="15" customHeight="1">
      <c r="A11" s="9" t="s">
        <v>426</v>
      </c>
      <c r="B11" s="304">
        <v>-43691984753.769997</v>
      </c>
      <c r="C11" s="304">
        <v>-41264843300.419998</v>
      </c>
      <c r="D11" s="34"/>
      <c r="E11" s="60"/>
      <c r="H11" s="330"/>
    </row>
    <row r="12" spans="1:8" ht="15" customHeight="1">
      <c r="A12" s="148"/>
      <c r="B12" s="177"/>
      <c r="C12" s="304"/>
      <c r="D12" s="34"/>
      <c r="E12" s="60"/>
      <c r="H12" s="330"/>
    </row>
    <row r="13" spans="1:8" ht="15" customHeight="1">
      <c r="A13" s="167" t="s">
        <v>379</v>
      </c>
      <c r="B13" s="283">
        <v>-6541280968.46</v>
      </c>
      <c r="C13" s="304">
        <v>-3689687487.1300001</v>
      </c>
      <c r="D13" s="34"/>
      <c r="E13" s="60">
        <f>+B13+B17</f>
        <v>-26052447594.809998</v>
      </c>
      <c r="F13" s="60">
        <f>+C13+C17</f>
        <v>-12738620975.389999</v>
      </c>
      <c r="G13" s="60">
        <f>+E13-F13</f>
        <v>-13313826619.419998</v>
      </c>
    </row>
    <row r="14" spans="1:8" ht="15" customHeight="1">
      <c r="A14" s="148"/>
      <c r="B14" s="177"/>
      <c r="C14" s="304"/>
      <c r="D14" s="34"/>
      <c r="E14" s="60"/>
    </row>
    <row r="15" spans="1:8" ht="15" customHeight="1">
      <c r="A15" s="167" t="s">
        <v>380</v>
      </c>
      <c r="B15" s="177">
        <v>-5829267255.6400003</v>
      </c>
      <c r="C15" s="304">
        <v>-2530217296.8499999</v>
      </c>
      <c r="D15" s="34"/>
      <c r="E15" s="60">
        <v>1839424035.6400003</v>
      </c>
      <c r="F15" s="60">
        <f>+B13+E15</f>
        <v>-4701856932.8199997</v>
      </c>
    </row>
    <row r="16" spans="1:8" ht="15" customHeight="1">
      <c r="A16" s="148"/>
      <c r="B16" s="177"/>
      <c r="C16" s="304"/>
      <c r="D16" s="34"/>
      <c r="E16" s="60"/>
    </row>
    <row r="17" spans="1:6" ht="15" customHeight="1">
      <c r="A17" s="167" t="s">
        <v>381</v>
      </c>
      <c r="B17" s="283">
        <v>-19511166626.349998</v>
      </c>
      <c r="C17" s="304">
        <v>-9048933488.2600002</v>
      </c>
      <c r="D17" s="34"/>
      <c r="E17" s="60">
        <v>7476347363.2999992</v>
      </c>
      <c r="F17" s="60">
        <f>+B15+E17</f>
        <v>1647080107.6599989</v>
      </c>
    </row>
    <row r="18" spans="1:6" ht="15.75" customHeight="1" thickBot="1">
      <c r="A18" s="148"/>
      <c r="B18" s="177"/>
      <c r="C18" s="304"/>
      <c r="D18" s="34"/>
      <c r="E18" s="60"/>
    </row>
    <row r="19" spans="1:6" ht="15.75" customHeight="1" thickBot="1">
      <c r="A19" s="19" t="s">
        <v>316</v>
      </c>
      <c r="B19" s="194">
        <f>SUM(B7:B17)</f>
        <v>-953003814.84999847</v>
      </c>
      <c r="C19" s="194">
        <f>SUM(C7:C17)</f>
        <v>4317616570.9600029</v>
      </c>
      <c r="D19" s="34"/>
      <c r="E19" s="60"/>
    </row>
    <row r="20" spans="1:6" ht="15.75" customHeight="1">
      <c r="A20" s="149"/>
      <c r="B20" s="147"/>
      <c r="C20" s="188"/>
      <c r="D20" s="34"/>
    </row>
    <row r="21" spans="1:6" ht="15.75" customHeight="1">
      <c r="A21" s="148" t="s">
        <v>317</v>
      </c>
      <c r="B21" s="150">
        <v>0</v>
      </c>
      <c r="C21" s="304">
        <v>0</v>
      </c>
      <c r="D21" s="34"/>
    </row>
    <row r="22" spans="1:6" ht="15.75" customHeight="1">
      <c r="A22" s="148"/>
      <c r="B22" s="150"/>
      <c r="C22" s="304"/>
      <c r="D22" s="34"/>
    </row>
    <row r="23" spans="1:6" ht="15.75" customHeight="1" thickBot="1">
      <c r="A23" s="149" t="s">
        <v>22</v>
      </c>
      <c r="B23" s="18">
        <f>+B19+B21</f>
        <v>-953003814.84999847</v>
      </c>
      <c r="C23" s="18">
        <f>+C19+C21</f>
        <v>4317616570.9600029</v>
      </c>
      <c r="D23" s="34"/>
    </row>
    <row r="24" spans="1:6" ht="15" customHeight="1">
      <c r="A24" s="149"/>
      <c r="B24" s="135"/>
      <c r="C24" s="422"/>
      <c r="D24" s="34"/>
    </row>
    <row r="25" spans="1:6" ht="15" customHeight="1">
      <c r="A25" s="148" t="s">
        <v>23</v>
      </c>
      <c r="B25" s="136">
        <v>0</v>
      </c>
      <c r="C25" s="304">
        <v>0</v>
      </c>
      <c r="D25" s="34"/>
    </row>
    <row r="26" spans="1:6" ht="15.75" customHeight="1" thickBot="1">
      <c r="A26" s="149"/>
      <c r="B26" s="137"/>
      <c r="C26" s="423"/>
      <c r="D26" s="34"/>
    </row>
    <row r="27" spans="1:6" ht="15" customHeight="1">
      <c r="A27" s="149" t="s">
        <v>24</v>
      </c>
      <c r="B27" s="147">
        <f>+B23+B25</f>
        <v>-953003814.84999847</v>
      </c>
      <c r="C27" s="188">
        <f>+C23+C25</f>
        <v>4317616570.9600029</v>
      </c>
      <c r="D27" s="34"/>
    </row>
    <row r="28" spans="1:6" ht="15" customHeight="1">
      <c r="A28" s="149"/>
      <c r="B28" s="135"/>
      <c r="C28" s="422"/>
      <c r="D28" s="34"/>
    </row>
    <row r="29" spans="1:6" ht="15" customHeight="1">
      <c r="A29" s="149" t="s">
        <v>25</v>
      </c>
      <c r="B29" s="136">
        <v>0</v>
      </c>
      <c r="C29" s="304">
        <v>0</v>
      </c>
      <c r="D29" s="34"/>
    </row>
    <row r="30" spans="1:6" ht="15.75" customHeight="1" thickBot="1">
      <c r="A30" s="148"/>
      <c r="B30" s="137"/>
      <c r="C30" s="423"/>
      <c r="D30" s="34"/>
    </row>
    <row r="31" spans="1:6" ht="15.75" customHeight="1" thickBot="1">
      <c r="A31" s="30" t="s">
        <v>26</v>
      </c>
      <c r="B31" s="138">
        <f>SUM(B27:B29)</f>
        <v>-953003814.84999847</v>
      </c>
      <c r="C31" s="138">
        <f>SUM(C27:C29)</f>
        <v>4317616570.9600029</v>
      </c>
      <c r="D31" s="34"/>
    </row>
    <row r="34" spans="2:3" ht="15" customHeight="1">
      <c r="B34" s="60">
        <f>+'1'!E35-'2'!B31</f>
        <v>-0.15000152587890625</v>
      </c>
      <c r="C34" s="60">
        <f>+'1'!F35-'2'!C31</f>
        <v>-1.0003089904785156E-2</v>
      </c>
    </row>
  </sheetData>
  <mergeCells count="2">
    <mergeCell ref="B4:C4"/>
    <mergeCell ref="A2:C2"/>
  </mergeCells>
  <pageMargins left="0.70866141732283472" right="0.70866141732283472" top="0.94488188976377963" bottom="0.74803149606299213" header="0.51181102362204722" footer="0.51181102362204722"/>
  <pageSetup paperSize="9" firstPageNumber="0" orientation="portrait" r:id="rId1"/>
  <headerFooter alignWithMargins="0">
    <oddHeader>&amp;L&amp;G</oddHeader>
  </headerFooter>
  <colBreaks count="1" manualBreakCount="1">
    <brk id="3" max="1048575" man="1"/>
  </colBreaks>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L211"/>
  <sheetViews>
    <sheetView view="pageBreakPreview" topLeftCell="B1" zoomScale="60" zoomScaleNormal="100" workbookViewId="0">
      <selection activeCell="H161" sqref="H161"/>
    </sheetView>
  </sheetViews>
  <sheetFormatPr baseColWidth="10" defaultRowHeight="12.75"/>
  <cols>
    <col min="1" max="1" width="0" hidden="1" customWidth="1"/>
    <col min="2" max="3" width="2.5703125" customWidth="1"/>
    <col min="4" max="4" width="51.140625" customWidth="1"/>
    <col min="5" max="5" width="6.5703125" customWidth="1"/>
    <col min="6" max="6" width="0" hidden="1" customWidth="1"/>
    <col min="7" max="7" width="1.7109375" hidden="1" customWidth="1"/>
    <col min="8" max="8" width="19.42578125" style="387" bestFit="1" customWidth="1"/>
    <col min="9" max="9" width="1.5703125" customWidth="1"/>
    <col min="10" max="10" width="17.28515625" customWidth="1"/>
    <col min="11" max="11" width="1.28515625" customWidth="1"/>
    <col min="257" max="257" width="0" hidden="1" customWidth="1"/>
    <col min="258" max="259" width="2.5703125" customWidth="1"/>
    <col min="260" max="260" width="51.140625" customWidth="1"/>
    <col min="261" max="261" width="6.5703125" customWidth="1"/>
    <col min="262" max="263" width="0" hidden="1" customWidth="1"/>
    <col min="264" max="264" width="19.42578125" bestFit="1" customWidth="1"/>
    <col min="265" max="265" width="1.5703125" customWidth="1"/>
    <col min="266" max="266" width="17.28515625" customWidth="1"/>
    <col min="267" max="267" width="1.28515625" customWidth="1"/>
    <col min="513" max="513" width="0" hidden="1" customWidth="1"/>
    <col min="514" max="515" width="2.5703125" customWidth="1"/>
    <col min="516" max="516" width="51.140625" customWidth="1"/>
    <col min="517" max="517" width="6.5703125" customWidth="1"/>
    <col min="518" max="519" width="0" hidden="1" customWidth="1"/>
    <col min="520" max="520" width="19.42578125" bestFit="1" customWidth="1"/>
    <col min="521" max="521" width="1.5703125" customWidth="1"/>
    <col min="522" max="522" width="17.28515625" customWidth="1"/>
    <col min="523" max="523" width="1.28515625" customWidth="1"/>
    <col min="769" max="769" width="0" hidden="1" customWidth="1"/>
    <col min="770" max="771" width="2.5703125" customWidth="1"/>
    <col min="772" max="772" width="51.140625" customWidth="1"/>
    <col min="773" max="773" width="6.5703125" customWidth="1"/>
    <col min="774" max="775" width="0" hidden="1" customWidth="1"/>
    <col min="776" max="776" width="19.42578125" bestFit="1" customWidth="1"/>
    <col min="777" max="777" width="1.5703125" customWidth="1"/>
    <col min="778" max="778" width="17.28515625" customWidth="1"/>
    <col min="779" max="779" width="1.28515625" customWidth="1"/>
    <col min="1025" max="1025" width="0" hidden="1" customWidth="1"/>
    <col min="1026" max="1027" width="2.5703125" customWidth="1"/>
    <col min="1028" max="1028" width="51.140625" customWidth="1"/>
    <col min="1029" max="1029" width="6.5703125" customWidth="1"/>
    <col min="1030" max="1031" width="0" hidden="1" customWidth="1"/>
    <col min="1032" max="1032" width="19.42578125" bestFit="1" customWidth="1"/>
    <col min="1033" max="1033" width="1.5703125" customWidth="1"/>
    <col min="1034" max="1034" width="17.28515625" customWidth="1"/>
    <col min="1035" max="1035" width="1.28515625" customWidth="1"/>
    <col min="1281" max="1281" width="0" hidden="1" customWidth="1"/>
    <col min="1282" max="1283" width="2.5703125" customWidth="1"/>
    <col min="1284" max="1284" width="51.140625" customWidth="1"/>
    <col min="1285" max="1285" width="6.5703125" customWidth="1"/>
    <col min="1286" max="1287" width="0" hidden="1" customWidth="1"/>
    <col min="1288" max="1288" width="19.42578125" bestFit="1" customWidth="1"/>
    <col min="1289" max="1289" width="1.5703125" customWidth="1"/>
    <col min="1290" max="1290" width="17.28515625" customWidth="1"/>
    <col min="1291" max="1291" width="1.28515625" customWidth="1"/>
    <col min="1537" max="1537" width="0" hidden="1" customWidth="1"/>
    <col min="1538" max="1539" width="2.5703125" customWidth="1"/>
    <col min="1540" max="1540" width="51.140625" customWidth="1"/>
    <col min="1541" max="1541" width="6.5703125" customWidth="1"/>
    <col min="1542" max="1543" width="0" hidden="1" customWidth="1"/>
    <col min="1544" max="1544" width="19.42578125" bestFit="1" customWidth="1"/>
    <col min="1545" max="1545" width="1.5703125" customWidth="1"/>
    <col min="1546" max="1546" width="17.28515625" customWidth="1"/>
    <col min="1547" max="1547" width="1.28515625" customWidth="1"/>
    <col min="1793" max="1793" width="0" hidden="1" customWidth="1"/>
    <col min="1794" max="1795" width="2.5703125" customWidth="1"/>
    <col min="1796" max="1796" width="51.140625" customWidth="1"/>
    <col min="1797" max="1797" width="6.5703125" customWidth="1"/>
    <col min="1798" max="1799" width="0" hidden="1" customWidth="1"/>
    <col min="1800" max="1800" width="19.42578125" bestFit="1" customWidth="1"/>
    <col min="1801" max="1801" width="1.5703125" customWidth="1"/>
    <col min="1802" max="1802" width="17.28515625" customWidth="1"/>
    <col min="1803" max="1803" width="1.28515625" customWidth="1"/>
    <col min="2049" max="2049" width="0" hidden="1" customWidth="1"/>
    <col min="2050" max="2051" width="2.5703125" customWidth="1"/>
    <col min="2052" max="2052" width="51.140625" customWidth="1"/>
    <col min="2053" max="2053" width="6.5703125" customWidth="1"/>
    <col min="2054" max="2055" width="0" hidden="1" customWidth="1"/>
    <col min="2056" max="2056" width="19.42578125" bestFit="1" customWidth="1"/>
    <col min="2057" max="2057" width="1.5703125" customWidth="1"/>
    <col min="2058" max="2058" width="17.28515625" customWidth="1"/>
    <col min="2059" max="2059" width="1.28515625" customWidth="1"/>
    <col min="2305" max="2305" width="0" hidden="1" customWidth="1"/>
    <col min="2306" max="2307" width="2.5703125" customWidth="1"/>
    <col min="2308" max="2308" width="51.140625" customWidth="1"/>
    <col min="2309" max="2309" width="6.5703125" customWidth="1"/>
    <col min="2310" max="2311" width="0" hidden="1" customWidth="1"/>
    <col min="2312" max="2312" width="19.42578125" bestFit="1" customWidth="1"/>
    <col min="2313" max="2313" width="1.5703125" customWidth="1"/>
    <col min="2314" max="2314" width="17.28515625" customWidth="1"/>
    <col min="2315" max="2315" width="1.28515625" customWidth="1"/>
    <col min="2561" max="2561" width="0" hidden="1" customWidth="1"/>
    <col min="2562" max="2563" width="2.5703125" customWidth="1"/>
    <col min="2564" max="2564" width="51.140625" customWidth="1"/>
    <col min="2565" max="2565" width="6.5703125" customWidth="1"/>
    <col min="2566" max="2567" width="0" hidden="1" customWidth="1"/>
    <col min="2568" max="2568" width="19.42578125" bestFit="1" customWidth="1"/>
    <col min="2569" max="2569" width="1.5703125" customWidth="1"/>
    <col min="2570" max="2570" width="17.28515625" customWidth="1"/>
    <col min="2571" max="2571" width="1.28515625" customWidth="1"/>
    <col min="2817" max="2817" width="0" hidden="1" customWidth="1"/>
    <col min="2818" max="2819" width="2.5703125" customWidth="1"/>
    <col min="2820" max="2820" width="51.140625" customWidth="1"/>
    <col min="2821" max="2821" width="6.5703125" customWidth="1"/>
    <col min="2822" max="2823" width="0" hidden="1" customWidth="1"/>
    <col min="2824" max="2824" width="19.42578125" bestFit="1" customWidth="1"/>
    <col min="2825" max="2825" width="1.5703125" customWidth="1"/>
    <col min="2826" max="2826" width="17.28515625" customWidth="1"/>
    <col min="2827" max="2827" width="1.28515625" customWidth="1"/>
    <col min="3073" max="3073" width="0" hidden="1" customWidth="1"/>
    <col min="3074" max="3075" width="2.5703125" customWidth="1"/>
    <col min="3076" max="3076" width="51.140625" customWidth="1"/>
    <col min="3077" max="3077" width="6.5703125" customWidth="1"/>
    <col min="3078" max="3079" width="0" hidden="1" customWidth="1"/>
    <col min="3080" max="3080" width="19.42578125" bestFit="1" customWidth="1"/>
    <col min="3081" max="3081" width="1.5703125" customWidth="1"/>
    <col min="3082" max="3082" width="17.28515625" customWidth="1"/>
    <col min="3083" max="3083" width="1.28515625" customWidth="1"/>
    <col min="3329" max="3329" width="0" hidden="1" customWidth="1"/>
    <col min="3330" max="3331" width="2.5703125" customWidth="1"/>
    <col min="3332" max="3332" width="51.140625" customWidth="1"/>
    <col min="3333" max="3333" width="6.5703125" customWidth="1"/>
    <col min="3334" max="3335" width="0" hidden="1" customWidth="1"/>
    <col min="3336" max="3336" width="19.42578125" bestFit="1" customWidth="1"/>
    <col min="3337" max="3337" width="1.5703125" customWidth="1"/>
    <col min="3338" max="3338" width="17.28515625" customWidth="1"/>
    <col min="3339" max="3339" width="1.28515625" customWidth="1"/>
    <col min="3585" max="3585" width="0" hidden="1" customWidth="1"/>
    <col min="3586" max="3587" width="2.5703125" customWidth="1"/>
    <col min="3588" max="3588" width="51.140625" customWidth="1"/>
    <col min="3589" max="3589" width="6.5703125" customWidth="1"/>
    <col min="3590" max="3591" width="0" hidden="1" customWidth="1"/>
    <col min="3592" max="3592" width="19.42578125" bestFit="1" customWidth="1"/>
    <col min="3593" max="3593" width="1.5703125" customWidth="1"/>
    <col min="3594" max="3594" width="17.28515625" customWidth="1"/>
    <col min="3595" max="3595" width="1.28515625" customWidth="1"/>
    <col min="3841" max="3841" width="0" hidden="1" customWidth="1"/>
    <col min="3842" max="3843" width="2.5703125" customWidth="1"/>
    <col min="3844" max="3844" width="51.140625" customWidth="1"/>
    <col min="3845" max="3845" width="6.5703125" customWidth="1"/>
    <col min="3846" max="3847" width="0" hidden="1" customWidth="1"/>
    <col min="3848" max="3848" width="19.42578125" bestFit="1" customWidth="1"/>
    <col min="3849" max="3849" width="1.5703125" customWidth="1"/>
    <col min="3850" max="3850" width="17.28515625" customWidth="1"/>
    <col min="3851" max="3851" width="1.28515625" customWidth="1"/>
    <col min="4097" max="4097" width="0" hidden="1" customWidth="1"/>
    <col min="4098" max="4099" width="2.5703125" customWidth="1"/>
    <col min="4100" max="4100" width="51.140625" customWidth="1"/>
    <col min="4101" max="4101" width="6.5703125" customWidth="1"/>
    <col min="4102" max="4103" width="0" hidden="1" customWidth="1"/>
    <col min="4104" max="4104" width="19.42578125" bestFit="1" customWidth="1"/>
    <col min="4105" max="4105" width="1.5703125" customWidth="1"/>
    <col min="4106" max="4106" width="17.28515625" customWidth="1"/>
    <col min="4107" max="4107" width="1.28515625" customWidth="1"/>
    <col min="4353" max="4353" width="0" hidden="1" customWidth="1"/>
    <col min="4354" max="4355" width="2.5703125" customWidth="1"/>
    <col min="4356" max="4356" width="51.140625" customWidth="1"/>
    <col min="4357" max="4357" width="6.5703125" customWidth="1"/>
    <col min="4358" max="4359" width="0" hidden="1" customWidth="1"/>
    <col min="4360" max="4360" width="19.42578125" bestFit="1" customWidth="1"/>
    <col min="4361" max="4361" width="1.5703125" customWidth="1"/>
    <col min="4362" max="4362" width="17.28515625" customWidth="1"/>
    <col min="4363" max="4363" width="1.28515625" customWidth="1"/>
    <col min="4609" max="4609" width="0" hidden="1" customWidth="1"/>
    <col min="4610" max="4611" width="2.5703125" customWidth="1"/>
    <col min="4612" max="4612" width="51.140625" customWidth="1"/>
    <col min="4613" max="4613" width="6.5703125" customWidth="1"/>
    <col min="4614" max="4615" width="0" hidden="1" customWidth="1"/>
    <col min="4616" max="4616" width="19.42578125" bestFit="1" customWidth="1"/>
    <col min="4617" max="4617" width="1.5703125" customWidth="1"/>
    <col min="4618" max="4618" width="17.28515625" customWidth="1"/>
    <col min="4619" max="4619" width="1.28515625" customWidth="1"/>
    <col min="4865" max="4865" width="0" hidden="1" customWidth="1"/>
    <col min="4866" max="4867" width="2.5703125" customWidth="1"/>
    <col min="4868" max="4868" width="51.140625" customWidth="1"/>
    <col min="4869" max="4869" width="6.5703125" customWidth="1"/>
    <col min="4870" max="4871" width="0" hidden="1" customWidth="1"/>
    <col min="4872" max="4872" width="19.42578125" bestFit="1" customWidth="1"/>
    <col min="4873" max="4873" width="1.5703125" customWidth="1"/>
    <col min="4874" max="4874" width="17.28515625" customWidth="1"/>
    <col min="4875" max="4875" width="1.28515625" customWidth="1"/>
    <col min="5121" max="5121" width="0" hidden="1" customWidth="1"/>
    <col min="5122" max="5123" width="2.5703125" customWidth="1"/>
    <col min="5124" max="5124" width="51.140625" customWidth="1"/>
    <col min="5125" max="5125" width="6.5703125" customWidth="1"/>
    <col min="5126" max="5127" width="0" hidden="1" customWidth="1"/>
    <col min="5128" max="5128" width="19.42578125" bestFit="1" customWidth="1"/>
    <col min="5129" max="5129" width="1.5703125" customWidth="1"/>
    <col min="5130" max="5130" width="17.28515625" customWidth="1"/>
    <col min="5131" max="5131" width="1.28515625" customWidth="1"/>
    <col min="5377" max="5377" width="0" hidden="1" customWidth="1"/>
    <col min="5378" max="5379" width="2.5703125" customWidth="1"/>
    <col min="5380" max="5380" width="51.140625" customWidth="1"/>
    <col min="5381" max="5381" width="6.5703125" customWidth="1"/>
    <col min="5382" max="5383" width="0" hidden="1" customWidth="1"/>
    <col min="5384" max="5384" width="19.42578125" bestFit="1" customWidth="1"/>
    <col min="5385" max="5385" width="1.5703125" customWidth="1"/>
    <col min="5386" max="5386" width="17.28515625" customWidth="1"/>
    <col min="5387" max="5387" width="1.28515625" customWidth="1"/>
    <col min="5633" max="5633" width="0" hidden="1" customWidth="1"/>
    <col min="5634" max="5635" width="2.5703125" customWidth="1"/>
    <col min="5636" max="5636" width="51.140625" customWidth="1"/>
    <col min="5637" max="5637" width="6.5703125" customWidth="1"/>
    <col min="5638" max="5639" width="0" hidden="1" customWidth="1"/>
    <col min="5640" max="5640" width="19.42578125" bestFit="1" customWidth="1"/>
    <col min="5641" max="5641" width="1.5703125" customWidth="1"/>
    <col min="5642" max="5642" width="17.28515625" customWidth="1"/>
    <col min="5643" max="5643" width="1.28515625" customWidth="1"/>
    <col min="5889" max="5889" width="0" hidden="1" customWidth="1"/>
    <col min="5890" max="5891" width="2.5703125" customWidth="1"/>
    <col min="5892" max="5892" width="51.140625" customWidth="1"/>
    <col min="5893" max="5893" width="6.5703125" customWidth="1"/>
    <col min="5894" max="5895" width="0" hidden="1" customWidth="1"/>
    <col min="5896" max="5896" width="19.42578125" bestFit="1" customWidth="1"/>
    <col min="5897" max="5897" width="1.5703125" customWidth="1"/>
    <col min="5898" max="5898" width="17.28515625" customWidth="1"/>
    <col min="5899" max="5899" width="1.28515625" customWidth="1"/>
    <col min="6145" max="6145" width="0" hidden="1" customWidth="1"/>
    <col min="6146" max="6147" width="2.5703125" customWidth="1"/>
    <col min="6148" max="6148" width="51.140625" customWidth="1"/>
    <col min="6149" max="6149" width="6.5703125" customWidth="1"/>
    <col min="6150" max="6151" width="0" hidden="1" customWidth="1"/>
    <col min="6152" max="6152" width="19.42578125" bestFit="1" customWidth="1"/>
    <col min="6153" max="6153" width="1.5703125" customWidth="1"/>
    <col min="6154" max="6154" width="17.28515625" customWidth="1"/>
    <col min="6155" max="6155" width="1.28515625" customWidth="1"/>
    <col min="6401" max="6401" width="0" hidden="1" customWidth="1"/>
    <col min="6402" max="6403" width="2.5703125" customWidth="1"/>
    <col min="6404" max="6404" width="51.140625" customWidth="1"/>
    <col min="6405" max="6405" width="6.5703125" customWidth="1"/>
    <col min="6406" max="6407" width="0" hidden="1" customWidth="1"/>
    <col min="6408" max="6408" width="19.42578125" bestFit="1" customWidth="1"/>
    <col min="6409" max="6409" width="1.5703125" customWidth="1"/>
    <col min="6410" max="6410" width="17.28515625" customWidth="1"/>
    <col min="6411" max="6411" width="1.28515625" customWidth="1"/>
    <col min="6657" max="6657" width="0" hidden="1" customWidth="1"/>
    <col min="6658" max="6659" width="2.5703125" customWidth="1"/>
    <col min="6660" max="6660" width="51.140625" customWidth="1"/>
    <col min="6661" max="6661" width="6.5703125" customWidth="1"/>
    <col min="6662" max="6663" width="0" hidden="1" customWidth="1"/>
    <col min="6664" max="6664" width="19.42578125" bestFit="1" customWidth="1"/>
    <col min="6665" max="6665" width="1.5703125" customWidth="1"/>
    <col min="6666" max="6666" width="17.28515625" customWidth="1"/>
    <col min="6667" max="6667" width="1.28515625" customWidth="1"/>
    <col min="6913" max="6913" width="0" hidden="1" customWidth="1"/>
    <col min="6914" max="6915" width="2.5703125" customWidth="1"/>
    <col min="6916" max="6916" width="51.140625" customWidth="1"/>
    <col min="6917" max="6917" width="6.5703125" customWidth="1"/>
    <col min="6918" max="6919" width="0" hidden="1" customWidth="1"/>
    <col min="6920" max="6920" width="19.42578125" bestFit="1" customWidth="1"/>
    <col min="6921" max="6921" width="1.5703125" customWidth="1"/>
    <col min="6922" max="6922" width="17.28515625" customWidth="1"/>
    <col min="6923" max="6923" width="1.28515625" customWidth="1"/>
    <col min="7169" max="7169" width="0" hidden="1" customWidth="1"/>
    <col min="7170" max="7171" width="2.5703125" customWidth="1"/>
    <col min="7172" max="7172" width="51.140625" customWidth="1"/>
    <col min="7173" max="7173" width="6.5703125" customWidth="1"/>
    <col min="7174" max="7175" width="0" hidden="1" customWidth="1"/>
    <col min="7176" max="7176" width="19.42578125" bestFit="1" customWidth="1"/>
    <col min="7177" max="7177" width="1.5703125" customWidth="1"/>
    <col min="7178" max="7178" width="17.28515625" customWidth="1"/>
    <col min="7179" max="7179" width="1.28515625" customWidth="1"/>
    <col min="7425" max="7425" width="0" hidden="1" customWidth="1"/>
    <col min="7426" max="7427" width="2.5703125" customWidth="1"/>
    <col min="7428" max="7428" width="51.140625" customWidth="1"/>
    <col min="7429" max="7429" width="6.5703125" customWidth="1"/>
    <col min="7430" max="7431" width="0" hidden="1" customWidth="1"/>
    <col min="7432" max="7432" width="19.42578125" bestFit="1" customWidth="1"/>
    <col min="7433" max="7433" width="1.5703125" customWidth="1"/>
    <col min="7434" max="7434" width="17.28515625" customWidth="1"/>
    <col min="7435" max="7435" width="1.28515625" customWidth="1"/>
    <col min="7681" max="7681" width="0" hidden="1" customWidth="1"/>
    <col min="7682" max="7683" width="2.5703125" customWidth="1"/>
    <col min="7684" max="7684" width="51.140625" customWidth="1"/>
    <col min="7685" max="7685" width="6.5703125" customWidth="1"/>
    <col min="7686" max="7687" width="0" hidden="1" customWidth="1"/>
    <col min="7688" max="7688" width="19.42578125" bestFit="1" customWidth="1"/>
    <col min="7689" max="7689" width="1.5703125" customWidth="1"/>
    <col min="7690" max="7690" width="17.28515625" customWidth="1"/>
    <col min="7691" max="7691" width="1.28515625" customWidth="1"/>
    <col min="7937" max="7937" width="0" hidden="1" customWidth="1"/>
    <col min="7938" max="7939" width="2.5703125" customWidth="1"/>
    <col min="7940" max="7940" width="51.140625" customWidth="1"/>
    <col min="7941" max="7941" width="6.5703125" customWidth="1"/>
    <col min="7942" max="7943" width="0" hidden="1" customWidth="1"/>
    <col min="7944" max="7944" width="19.42578125" bestFit="1" customWidth="1"/>
    <col min="7945" max="7945" width="1.5703125" customWidth="1"/>
    <col min="7946" max="7946" width="17.28515625" customWidth="1"/>
    <col min="7947" max="7947" width="1.28515625" customWidth="1"/>
    <col min="8193" max="8193" width="0" hidden="1" customWidth="1"/>
    <col min="8194" max="8195" width="2.5703125" customWidth="1"/>
    <col min="8196" max="8196" width="51.140625" customWidth="1"/>
    <col min="8197" max="8197" width="6.5703125" customWidth="1"/>
    <col min="8198" max="8199" width="0" hidden="1" customWidth="1"/>
    <col min="8200" max="8200" width="19.42578125" bestFit="1" customWidth="1"/>
    <col min="8201" max="8201" width="1.5703125" customWidth="1"/>
    <col min="8202" max="8202" width="17.28515625" customWidth="1"/>
    <col min="8203" max="8203" width="1.28515625" customWidth="1"/>
    <col min="8449" max="8449" width="0" hidden="1" customWidth="1"/>
    <col min="8450" max="8451" width="2.5703125" customWidth="1"/>
    <col min="8452" max="8452" width="51.140625" customWidth="1"/>
    <col min="8453" max="8453" width="6.5703125" customWidth="1"/>
    <col min="8454" max="8455" width="0" hidden="1" customWidth="1"/>
    <col min="8456" max="8456" width="19.42578125" bestFit="1" customWidth="1"/>
    <col min="8457" max="8457" width="1.5703125" customWidth="1"/>
    <col min="8458" max="8458" width="17.28515625" customWidth="1"/>
    <col min="8459" max="8459" width="1.28515625" customWidth="1"/>
    <col min="8705" max="8705" width="0" hidden="1" customWidth="1"/>
    <col min="8706" max="8707" width="2.5703125" customWidth="1"/>
    <col min="8708" max="8708" width="51.140625" customWidth="1"/>
    <col min="8709" max="8709" width="6.5703125" customWidth="1"/>
    <col min="8710" max="8711" width="0" hidden="1" customWidth="1"/>
    <col min="8712" max="8712" width="19.42578125" bestFit="1" customWidth="1"/>
    <col min="8713" max="8713" width="1.5703125" customWidth="1"/>
    <col min="8714" max="8714" width="17.28515625" customWidth="1"/>
    <col min="8715" max="8715" width="1.28515625" customWidth="1"/>
    <col min="8961" max="8961" width="0" hidden="1" customWidth="1"/>
    <col min="8962" max="8963" width="2.5703125" customWidth="1"/>
    <col min="8964" max="8964" width="51.140625" customWidth="1"/>
    <col min="8965" max="8965" width="6.5703125" customWidth="1"/>
    <col min="8966" max="8967" width="0" hidden="1" customWidth="1"/>
    <col min="8968" max="8968" width="19.42578125" bestFit="1" customWidth="1"/>
    <col min="8969" max="8969" width="1.5703125" customWidth="1"/>
    <col min="8970" max="8970" width="17.28515625" customWidth="1"/>
    <col min="8971" max="8971" width="1.28515625" customWidth="1"/>
    <col min="9217" max="9217" width="0" hidden="1" customWidth="1"/>
    <col min="9218" max="9219" width="2.5703125" customWidth="1"/>
    <col min="9220" max="9220" width="51.140625" customWidth="1"/>
    <col min="9221" max="9221" width="6.5703125" customWidth="1"/>
    <col min="9222" max="9223" width="0" hidden="1" customWidth="1"/>
    <col min="9224" max="9224" width="19.42578125" bestFit="1" customWidth="1"/>
    <col min="9225" max="9225" width="1.5703125" customWidth="1"/>
    <col min="9226" max="9226" width="17.28515625" customWidth="1"/>
    <col min="9227" max="9227" width="1.28515625" customWidth="1"/>
    <col min="9473" max="9473" width="0" hidden="1" customWidth="1"/>
    <col min="9474" max="9475" width="2.5703125" customWidth="1"/>
    <col min="9476" max="9476" width="51.140625" customWidth="1"/>
    <col min="9477" max="9477" width="6.5703125" customWidth="1"/>
    <col min="9478" max="9479" width="0" hidden="1" customWidth="1"/>
    <col min="9480" max="9480" width="19.42578125" bestFit="1" customWidth="1"/>
    <col min="9481" max="9481" width="1.5703125" customWidth="1"/>
    <col min="9482" max="9482" width="17.28515625" customWidth="1"/>
    <col min="9483" max="9483" width="1.28515625" customWidth="1"/>
    <col min="9729" max="9729" width="0" hidden="1" customWidth="1"/>
    <col min="9730" max="9731" width="2.5703125" customWidth="1"/>
    <col min="9732" max="9732" width="51.140625" customWidth="1"/>
    <col min="9733" max="9733" width="6.5703125" customWidth="1"/>
    <col min="9734" max="9735" width="0" hidden="1" customWidth="1"/>
    <col min="9736" max="9736" width="19.42578125" bestFit="1" customWidth="1"/>
    <col min="9737" max="9737" width="1.5703125" customWidth="1"/>
    <col min="9738" max="9738" width="17.28515625" customWidth="1"/>
    <col min="9739" max="9739" width="1.28515625" customWidth="1"/>
    <col min="9985" max="9985" width="0" hidden="1" customWidth="1"/>
    <col min="9986" max="9987" width="2.5703125" customWidth="1"/>
    <col min="9988" max="9988" width="51.140625" customWidth="1"/>
    <col min="9989" max="9989" width="6.5703125" customWidth="1"/>
    <col min="9990" max="9991" width="0" hidden="1" customWidth="1"/>
    <col min="9992" max="9992" width="19.42578125" bestFit="1" customWidth="1"/>
    <col min="9993" max="9993" width="1.5703125" customWidth="1"/>
    <col min="9994" max="9994" width="17.28515625" customWidth="1"/>
    <col min="9995" max="9995" width="1.28515625" customWidth="1"/>
    <col min="10241" max="10241" width="0" hidden="1" customWidth="1"/>
    <col min="10242" max="10243" width="2.5703125" customWidth="1"/>
    <col min="10244" max="10244" width="51.140625" customWidth="1"/>
    <col min="10245" max="10245" width="6.5703125" customWidth="1"/>
    <col min="10246" max="10247" width="0" hidden="1" customWidth="1"/>
    <col min="10248" max="10248" width="19.42578125" bestFit="1" customWidth="1"/>
    <col min="10249" max="10249" width="1.5703125" customWidth="1"/>
    <col min="10250" max="10250" width="17.28515625" customWidth="1"/>
    <col min="10251" max="10251" width="1.28515625" customWidth="1"/>
    <col min="10497" max="10497" width="0" hidden="1" customWidth="1"/>
    <col min="10498" max="10499" width="2.5703125" customWidth="1"/>
    <col min="10500" max="10500" width="51.140625" customWidth="1"/>
    <col min="10501" max="10501" width="6.5703125" customWidth="1"/>
    <col min="10502" max="10503" width="0" hidden="1" customWidth="1"/>
    <col min="10504" max="10504" width="19.42578125" bestFit="1" customWidth="1"/>
    <col min="10505" max="10505" width="1.5703125" customWidth="1"/>
    <col min="10506" max="10506" width="17.28515625" customWidth="1"/>
    <col min="10507" max="10507" width="1.28515625" customWidth="1"/>
    <col min="10753" max="10753" width="0" hidden="1" customWidth="1"/>
    <col min="10754" max="10755" width="2.5703125" customWidth="1"/>
    <col min="10756" max="10756" width="51.140625" customWidth="1"/>
    <col min="10757" max="10757" width="6.5703125" customWidth="1"/>
    <col min="10758" max="10759" width="0" hidden="1" customWidth="1"/>
    <col min="10760" max="10760" width="19.42578125" bestFit="1" customWidth="1"/>
    <col min="10761" max="10761" width="1.5703125" customWidth="1"/>
    <col min="10762" max="10762" width="17.28515625" customWidth="1"/>
    <col min="10763" max="10763" width="1.28515625" customWidth="1"/>
    <col min="11009" max="11009" width="0" hidden="1" customWidth="1"/>
    <col min="11010" max="11011" width="2.5703125" customWidth="1"/>
    <col min="11012" max="11012" width="51.140625" customWidth="1"/>
    <col min="11013" max="11013" width="6.5703125" customWidth="1"/>
    <col min="11014" max="11015" width="0" hidden="1" customWidth="1"/>
    <col min="11016" max="11016" width="19.42578125" bestFit="1" customWidth="1"/>
    <col min="11017" max="11017" width="1.5703125" customWidth="1"/>
    <col min="11018" max="11018" width="17.28515625" customWidth="1"/>
    <col min="11019" max="11019" width="1.28515625" customWidth="1"/>
    <col min="11265" max="11265" width="0" hidden="1" customWidth="1"/>
    <col min="11266" max="11267" width="2.5703125" customWidth="1"/>
    <col min="11268" max="11268" width="51.140625" customWidth="1"/>
    <col min="11269" max="11269" width="6.5703125" customWidth="1"/>
    <col min="11270" max="11271" width="0" hidden="1" customWidth="1"/>
    <col min="11272" max="11272" width="19.42578125" bestFit="1" customWidth="1"/>
    <col min="11273" max="11273" width="1.5703125" customWidth="1"/>
    <col min="11274" max="11274" width="17.28515625" customWidth="1"/>
    <col min="11275" max="11275" width="1.28515625" customWidth="1"/>
    <col min="11521" max="11521" width="0" hidden="1" customWidth="1"/>
    <col min="11522" max="11523" width="2.5703125" customWidth="1"/>
    <col min="11524" max="11524" width="51.140625" customWidth="1"/>
    <col min="11525" max="11525" width="6.5703125" customWidth="1"/>
    <col min="11526" max="11527" width="0" hidden="1" customWidth="1"/>
    <col min="11528" max="11528" width="19.42578125" bestFit="1" customWidth="1"/>
    <col min="11529" max="11529" width="1.5703125" customWidth="1"/>
    <col min="11530" max="11530" width="17.28515625" customWidth="1"/>
    <col min="11531" max="11531" width="1.28515625" customWidth="1"/>
    <col min="11777" max="11777" width="0" hidden="1" customWidth="1"/>
    <col min="11778" max="11779" width="2.5703125" customWidth="1"/>
    <col min="11780" max="11780" width="51.140625" customWidth="1"/>
    <col min="11781" max="11781" width="6.5703125" customWidth="1"/>
    <col min="11782" max="11783" width="0" hidden="1" customWidth="1"/>
    <col min="11784" max="11784" width="19.42578125" bestFit="1" customWidth="1"/>
    <col min="11785" max="11785" width="1.5703125" customWidth="1"/>
    <col min="11786" max="11786" width="17.28515625" customWidth="1"/>
    <col min="11787" max="11787" width="1.28515625" customWidth="1"/>
    <col min="12033" max="12033" width="0" hidden="1" customWidth="1"/>
    <col min="12034" max="12035" width="2.5703125" customWidth="1"/>
    <col min="12036" max="12036" width="51.140625" customWidth="1"/>
    <col min="12037" max="12037" width="6.5703125" customWidth="1"/>
    <col min="12038" max="12039" width="0" hidden="1" customWidth="1"/>
    <col min="12040" max="12040" width="19.42578125" bestFit="1" customWidth="1"/>
    <col min="12041" max="12041" width="1.5703125" customWidth="1"/>
    <col min="12042" max="12042" width="17.28515625" customWidth="1"/>
    <col min="12043" max="12043" width="1.28515625" customWidth="1"/>
    <col min="12289" max="12289" width="0" hidden="1" customWidth="1"/>
    <col min="12290" max="12291" width="2.5703125" customWidth="1"/>
    <col min="12292" max="12292" width="51.140625" customWidth="1"/>
    <col min="12293" max="12293" width="6.5703125" customWidth="1"/>
    <col min="12294" max="12295" width="0" hidden="1" customWidth="1"/>
    <col min="12296" max="12296" width="19.42578125" bestFit="1" customWidth="1"/>
    <col min="12297" max="12297" width="1.5703125" customWidth="1"/>
    <col min="12298" max="12298" width="17.28515625" customWidth="1"/>
    <col min="12299" max="12299" width="1.28515625" customWidth="1"/>
    <col min="12545" max="12545" width="0" hidden="1" customWidth="1"/>
    <col min="12546" max="12547" width="2.5703125" customWidth="1"/>
    <col min="12548" max="12548" width="51.140625" customWidth="1"/>
    <col min="12549" max="12549" width="6.5703125" customWidth="1"/>
    <col min="12550" max="12551" width="0" hidden="1" customWidth="1"/>
    <col min="12552" max="12552" width="19.42578125" bestFit="1" customWidth="1"/>
    <col min="12553" max="12553" width="1.5703125" customWidth="1"/>
    <col min="12554" max="12554" width="17.28515625" customWidth="1"/>
    <col min="12555" max="12555" width="1.28515625" customWidth="1"/>
    <col min="12801" max="12801" width="0" hidden="1" customWidth="1"/>
    <col min="12802" max="12803" width="2.5703125" customWidth="1"/>
    <col min="12804" max="12804" width="51.140625" customWidth="1"/>
    <col min="12805" max="12805" width="6.5703125" customWidth="1"/>
    <col min="12806" max="12807" width="0" hidden="1" customWidth="1"/>
    <col min="12808" max="12808" width="19.42578125" bestFit="1" customWidth="1"/>
    <col min="12809" max="12809" width="1.5703125" customWidth="1"/>
    <col min="12810" max="12810" width="17.28515625" customWidth="1"/>
    <col min="12811" max="12811" width="1.28515625" customWidth="1"/>
    <col min="13057" max="13057" width="0" hidden="1" customWidth="1"/>
    <col min="13058" max="13059" width="2.5703125" customWidth="1"/>
    <col min="13060" max="13060" width="51.140625" customWidth="1"/>
    <col min="13061" max="13061" width="6.5703125" customWidth="1"/>
    <col min="13062" max="13063" width="0" hidden="1" customWidth="1"/>
    <col min="13064" max="13064" width="19.42578125" bestFit="1" customWidth="1"/>
    <col min="13065" max="13065" width="1.5703125" customWidth="1"/>
    <col min="13066" max="13066" width="17.28515625" customWidth="1"/>
    <col min="13067" max="13067" width="1.28515625" customWidth="1"/>
    <col min="13313" max="13313" width="0" hidden="1" customWidth="1"/>
    <col min="13314" max="13315" width="2.5703125" customWidth="1"/>
    <col min="13316" max="13316" width="51.140625" customWidth="1"/>
    <col min="13317" max="13317" width="6.5703125" customWidth="1"/>
    <col min="13318" max="13319" width="0" hidden="1" customWidth="1"/>
    <col min="13320" max="13320" width="19.42578125" bestFit="1" customWidth="1"/>
    <col min="13321" max="13321" width="1.5703125" customWidth="1"/>
    <col min="13322" max="13322" width="17.28515625" customWidth="1"/>
    <col min="13323" max="13323" width="1.28515625" customWidth="1"/>
    <col min="13569" max="13569" width="0" hidden="1" customWidth="1"/>
    <col min="13570" max="13571" width="2.5703125" customWidth="1"/>
    <col min="13572" max="13572" width="51.140625" customWidth="1"/>
    <col min="13573" max="13573" width="6.5703125" customWidth="1"/>
    <col min="13574" max="13575" width="0" hidden="1" customWidth="1"/>
    <col min="13576" max="13576" width="19.42578125" bestFit="1" customWidth="1"/>
    <col min="13577" max="13577" width="1.5703125" customWidth="1"/>
    <col min="13578" max="13578" width="17.28515625" customWidth="1"/>
    <col min="13579" max="13579" width="1.28515625" customWidth="1"/>
    <col min="13825" max="13825" width="0" hidden="1" customWidth="1"/>
    <col min="13826" max="13827" width="2.5703125" customWidth="1"/>
    <col min="13828" max="13828" width="51.140625" customWidth="1"/>
    <col min="13829" max="13829" width="6.5703125" customWidth="1"/>
    <col min="13830" max="13831" width="0" hidden="1" customWidth="1"/>
    <col min="13832" max="13832" width="19.42578125" bestFit="1" customWidth="1"/>
    <col min="13833" max="13833" width="1.5703125" customWidth="1"/>
    <col min="13834" max="13834" width="17.28515625" customWidth="1"/>
    <col min="13835" max="13835" width="1.28515625" customWidth="1"/>
    <col min="14081" max="14081" width="0" hidden="1" customWidth="1"/>
    <col min="14082" max="14083" width="2.5703125" customWidth="1"/>
    <col min="14084" max="14084" width="51.140625" customWidth="1"/>
    <col min="14085" max="14085" width="6.5703125" customWidth="1"/>
    <col min="14086" max="14087" width="0" hidden="1" customWidth="1"/>
    <col min="14088" max="14088" width="19.42578125" bestFit="1" customWidth="1"/>
    <col min="14089" max="14089" width="1.5703125" customWidth="1"/>
    <col min="14090" max="14090" width="17.28515625" customWidth="1"/>
    <col min="14091" max="14091" width="1.28515625" customWidth="1"/>
    <col min="14337" max="14337" width="0" hidden="1" customWidth="1"/>
    <col min="14338" max="14339" width="2.5703125" customWidth="1"/>
    <col min="14340" max="14340" width="51.140625" customWidth="1"/>
    <col min="14341" max="14341" width="6.5703125" customWidth="1"/>
    <col min="14342" max="14343" width="0" hidden="1" customWidth="1"/>
    <col min="14344" max="14344" width="19.42578125" bestFit="1" customWidth="1"/>
    <col min="14345" max="14345" width="1.5703125" customWidth="1"/>
    <col min="14346" max="14346" width="17.28515625" customWidth="1"/>
    <col min="14347" max="14347" width="1.28515625" customWidth="1"/>
    <col min="14593" max="14593" width="0" hidden="1" customWidth="1"/>
    <col min="14594" max="14595" width="2.5703125" customWidth="1"/>
    <col min="14596" max="14596" width="51.140625" customWidth="1"/>
    <col min="14597" max="14597" width="6.5703125" customWidth="1"/>
    <col min="14598" max="14599" width="0" hidden="1" customWidth="1"/>
    <col min="14600" max="14600" width="19.42578125" bestFit="1" customWidth="1"/>
    <col min="14601" max="14601" width="1.5703125" customWidth="1"/>
    <col min="14602" max="14602" width="17.28515625" customWidth="1"/>
    <col min="14603" max="14603" width="1.28515625" customWidth="1"/>
    <col min="14849" max="14849" width="0" hidden="1" customWidth="1"/>
    <col min="14850" max="14851" width="2.5703125" customWidth="1"/>
    <col min="14852" max="14852" width="51.140625" customWidth="1"/>
    <col min="14853" max="14853" width="6.5703125" customWidth="1"/>
    <col min="14854" max="14855" width="0" hidden="1" customWidth="1"/>
    <col min="14856" max="14856" width="19.42578125" bestFit="1" customWidth="1"/>
    <col min="14857" max="14857" width="1.5703125" customWidth="1"/>
    <col min="14858" max="14858" width="17.28515625" customWidth="1"/>
    <col min="14859" max="14859" width="1.28515625" customWidth="1"/>
    <col min="15105" max="15105" width="0" hidden="1" customWidth="1"/>
    <col min="15106" max="15107" width="2.5703125" customWidth="1"/>
    <col min="15108" max="15108" width="51.140625" customWidth="1"/>
    <col min="15109" max="15109" width="6.5703125" customWidth="1"/>
    <col min="15110" max="15111" width="0" hidden="1" customWidth="1"/>
    <col min="15112" max="15112" width="19.42578125" bestFit="1" customWidth="1"/>
    <col min="15113" max="15113" width="1.5703125" customWidth="1"/>
    <col min="15114" max="15114" width="17.28515625" customWidth="1"/>
    <col min="15115" max="15115" width="1.28515625" customWidth="1"/>
    <col min="15361" max="15361" width="0" hidden="1" customWidth="1"/>
    <col min="15362" max="15363" width="2.5703125" customWidth="1"/>
    <col min="15364" max="15364" width="51.140625" customWidth="1"/>
    <col min="15365" max="15365" width="6.5703125" customWidth="1"/>
    <col min="15366" max="15367" width="0" hidden="1" customWidth="1"/>
    <col min="15368" max="15368" width="19.42578125" bestFit="1" customWidth="1"/>
    <col min="15369" max="15369" width="1.5703125" customWidth="1"/>
    <col min="15370" max="15370" width="17.28515625" customWidth="1"/>
    <col min="15371" max="15371" width="1.28515625" customWidth="1"/>
    <col min="15617" max="15617" width="0" hidden="1" customWidth="1"/>
    <col min="15618" max="15619" width="2.5703125" customWidth="1"/>
    <col min="15620" max="15620" width="51.140625" customWidth="1"/>
    <col min="15621" max="15621" width="6.5703125" customWidth="1"/>
    <col min="15622" max="15623" width="0" hidden="1" customWidth="1"/>
    <col min="15624" max="15624" width="19.42578125" bestFit="1" customWidth="1"/>
    <col min="15625" max="15625" width="1.5703125" customWidth="1"/>
    <col min="15626" max="15626" width="17.28515625" customWidth="1"/>
    <col min="15627" max="15627" width="1.28515625" customWidth="1"/>
    <col min="15873" max="15873" width="0" hidden="1" customWidth="1"/>
    <col min="15874" max="15875" width="2.5703125" customWidth="1"/>
    <col min="15876" max="15876" width="51.140625" customWidth="1"/>
    <col min="15877" max="15877" width="6.5703125" customWidth="1"/>
    <col min="15878" max="15879" width="0" hidden="1" customWidth="1"/>
    <col min="15880" max="15880" width="19.42578125" bestFit="1" customWidth="1"/>
    <col min="15881" max="15881" width="1.5703125" customWidth="1"/>
    <col min="15882" max="15882" width="17.28515625" customWidth="1"/>
    <col min="15883" max="15883" width="1.28515625" customWidth="1"/>
    <col min="16129" max="16129" width="0" hidden="1" customWidth="1"/>
    <col min="16130" max="16131" width="2.5703125" customWidth="1"/>
    <col min="16132" max="16132" width="51.140625" customWidth="1"/>
    <col min="16133" max="16133" width="6.5703125" customWidth="1"/>
    <col min="16134" max="16135" width="0" hidden="1" customWidth="1"/>
    <col min="16136" max="16136" width="19.42578125" bestFit="1" customWidth="1"/>
    <col min="16137" max="16137" width="1.5703125" customWidth="1"/>
    <col min="16138" max="16138" width="17.28515625" customWidth="1"/>
    <col min="16139" max="16139" width="1.28515625" customWidth="1"/>
  </cols>
  <sheetData>
    <row r="2" spans="2:11" ht="12.75" customHeight="1"/>
    <row r="3" spans="2:11" ht="12.75" customHeight="1"/>
    <row r="4" spans="2:11" ht="12.75" customHeight="1">
      <c r="B4" t="s">
        <v>961</v>
      </c>
    </row>
    <row r="5" spans="2:11" ht="12.75" customHeight="1">
      <c r="D5" s="424" t="s">
        <v>979</v>
      </c>
      <c r="E5" s="424"/>
      <c r="F5" s="424"/>
      <c r="G5" s="424"/>
      <c r="H5" s="656"/>
      <c r="I5" s="424"/>
      <c r="J5" s="424"/>
    </row>
    <row r="6" spans="2:11" ht="12.75" customHeight="1">
      <c r="D6" s="424" t="s">
        <v>978</v>
      </c>
      <c r="E6" s="424"/>
      <c r="F6" s="424"/>
      <c r="G6" s="424"/>
      <c r="H6" s="656"/>
      <c r="I6" s="424"/>
      <c r="J6" s="424"/>
    </row>
    <row r="7" spans="2:11" ht="12.75" customHeight="1">
      <c r="D7" s="424" t="s">
        <v>962</v>
      </c>
      <c r="E7" s="424"/>
      <c r="F7" s="424"/>
      <c r="G7" s="424"/>
      <c r="H7" s="656"/>
      <c r="I7" s="424"/>
      <c r="J7" s="424"/>
    </row>
    <row r="8" spans="2:11" ht="12.75" customHeight="1"/>
    <row r="9" spans="2:11" ht="12" customHeight="1"/>
    <row r="10" spans="2:11" ht="12.75" hidden="1" customHeight="1">
      <c r="B10" t="s">
        <v>961</v>
      </c>
    </row>
    <row r="11" spans="2:11" ht="14.25" customHeight="1">
      <c r="B11" t="s">
        <v>961</v>
      </c>
      <c r="H11" s="657">
        <v>43646</v>
      </c>
      <c r="I11" s="657"/>
      <c r="J11" s="657">
        <v>43281</v>
      </c>
      <c r="K11" s="657"/>
    </row>
    <row r="12" spans="2:11" ht="18.75" customHeight="1">
      <c r="B12" t="s">
        <v>961</v>
      </c>
      <c r="D12" s="424" t="s">
        <v>495</v>
      </c>
      <c r="H12" s="656"/>
      <c r="I12" s="424"/>
      <c r="J12" s="424"/>
      <c r="K12" s="424"/>
    </row>
    <row r="13" spans="2:11" ht="12.75" customHeight="1">
      <c r="B13" t="s">
        <v>961</v>
      </c>
    </row>
    <row r="14" spans="2:11" ht="12.75" customHeight="1">
      <c r="B14" t="s">
        <v>961</v>
      </c>
      <c r="C14" t="s">
        <v>963</v>
      </c>
      <c r="D14" s="424" t="s">
        <v>496</v>
      </c>
      <c r="H14" s="658">
        <f>+[1]CA!J243</f>
        <v>74754479852.450012</v>
      </c>
      <c r="I14" s="659"/>
      <c r="J14" s="658">
        <v>37348802951.220001</v>
      </c>
      <c r="K14" s="660"/>
    </row>
    <row r="15" spans="2:11" ht="12.75" hidden="1" customHeight="1">
      <c r="D15" t="s">
        <v>963</v>
      </c>
      <c r="H15" s="661"/>
      <c r="I15" s="662"/>
      <c r="J15" s="661"/>
      <c r="K15" s="660"/>
    </row>
    <row r="16" spans="2:11" ht="12.75" hidden="1" customHeight="1">
      <c r="D16" t="s">
        <v>963</v>
      </c>
      <c r="H16" s="661"/>
      <c r="I16" s="662"/>
      <c r="J16" s="661"/>
      <c r="K16" s="660"/>
    </row>
    <row r="17" spans="2:11" ht="12.75" hidden="1" customHeight="1">
      <c r="D17" t="s">
        <v>964</v>
      </c>
      <c r="H17" s="661"/>
      <c r="I17" s="662"/>
      <c r="J17" s="661"/>
      <c r="K17" s="660"/>
    </row>
    <row r="18" spans="2:11" ht="12.75" hidden="1" customHeight="1">
      <c r="D18" t="s">
        <v>965</v>
      </c>
      <c r="H18" s="661"/>
      <c r="I18" s="662"/>
      <c r="J18" s="661"/>
      <c r="K18" s="660"/>
    </row>
    <row r="19" spans="2:11" ht="12.75" customHeight="1">
      <c r="B19" t="s">
        <v>961</v>
      </c>
      <c r="C19" t="s">
        <v>964</v>
      </c>
      <c r="D19" t="s">
        <v>497</v>
      </c>
      <c r="H19" s="661">
        <f>+[1]CA!K243</f>
        <v>-43691984753.769997</v>
      </c>
      <c r="I19" s="662"/>
      <c r="J19" s="661">
        <v>-22065717694.66</v>
      </c>
      <c r="K19" s="660"/>
    </row>
    <row r="20" spans="2:11" ht="12.75" hidden="1" customHeight="1">
      <c r="D20" t="s">
        <v>966</v>
      </c>
      <c r="H20" s="661"/>
      <c r="I20" s="662"/>
      <c r="J20" s="661"/>
      <c r="K20" s="660"/>
    </row>
    <row r="21" spans="2:11" ht="12.75" hidden="1" customHeight="1">
      <c r="D21" t="s">
        <v>965</v>
      </c>
      <c r="H21" s="661"/>
      <c r="I21" s="662"/>
      <c r="J21" s="661"/>
      <c r="K21" s="660"/>
    </row>
    <row r="22" spans="2:11" ht="12.75" hidden="1" customHeight="1">
      <c r="D22" t="s">
        <v>963</v>
      </c>
      <c r="H22" s="661"/>
      <c r="I22" s="662"/>
      <c r="J22" s="661"/>
      <c r="K22" s="660"/>
    </row>
    <row r="23" spans="2:11" ht="12.75" hidden="1" customHeight="1">
      <c r="D23" t="s">
        <v>964</v>
      </c>
      <c r="H23" s="661"/>
      <c r="I23" s="662"/>
      <c r="J23" s="661"/>
      <c r="K23" s="660"/>
    </row>
    <row r="24" spans="2:11" ht="12.75" hidden="1" customHeight="1">
      <c r="D24" t="s">
        <v>964</v>
      </c>
      <c r="H24" s="661"/>
      <c r="I24" s="662"/>
      <c r="J24" s="661"/>
      <c r="K24" s="660"/>
    </row>
    <row r="25" spans="2:11" ht="12.75" hidden="1" customHeight="1">
      <c r="D25" t="s">
        <v>965</v>
      </c>
      <c r="H25" s="661"/>
      <c r="I25" s="662"/>
      <c r="J25" s="661"/>
      <c r="K25" s="660"/>
    </row>
    <row r="26" spans="2:11" ht="12.75" hidden="1" customHeight="1">
      <c r="H26" s="661"/>
      <c r="I26" s="662"/>
      <c r="J26" s="661"/>
      <c r="K26" s="660"/>
    </row>
    <row r="27" spans="2:11" ht="12.75" customHeight="1">
      <c r="B27" t="s">
        <v>961</v>
      </c>
      <c r="C27" t="s">
        <v>964</v>
      </c>
      <c r="D27" t="s">
        <v>498</v>
      </c>
      <c r="H27" s="661">
        <f>[1]CA!L243</f>
        <v>-2459915687.1999979</v>
      </c>
      <c r="I27" s="662"/>
      <c r="J27" s="661">
        <v>-200182407.12999916</v>
      </c>
      <c r="K27" s="660"/>
    </row>
    <row r="28" spans="2:11" ht="12.75" hidden="1" customHeight="1">
      <c r="D28" t="s">
        <v>967</v>
      </c>
      <c r="H28" s="661"/>
      <c r="I28" s="662"/>
      <c r="J28" s="661"/>
      <c r="K28" s="660"/>
    </row>
    <row r="29" spans="2:11" ht="12.75" hidden="1" customHeight="1">
      <c r="D29" t="s">
        <v>965</v>
      </c>
      <c r="H29" s="661"/>
      <c r="I29" s="662"/>
      <c r="J29" s="661"/>
      <c r="K29" s="660"/>
    </row>
    <row r="30" spans="2:11" ht="12.75" hidden="1" customHeight="1">
      <c r="D30" t="s">
        <v>963</v>
      </c>
      <c r="H30" s="661"/>
      <c r="I30" s="662"/>
      <c r="J30" s="661"/>
      <c r="K30" s="660"/>
    </row>
    <row r="31" spans="2:11" ht="12.75" hidden="1" customHeight="1">
      <c r="D31" t="s">
        <v>964</v>
      </c>
      <c r="H31" s="661"/>
      <c r="I31" s="662"/>
      <c r="J31" s="661"/>
      <c r="K31" s="660"/>
    </row>
    <row r="32" spans="2:11" ht="12.75" hidden="1" customHeight="1">
      <c r="D32" t="s">
        <v>964</v>
      </c>
      <c r="H32" s="661"/>
      <c r="I32" s="662"/>
      <c r="J32" s="661"/>
      <c r="K32" s="660"/>
    </row>
    <row r="33" spans="2:11" ht="12.75" hidden="1" customHeight="1">
      <c r="D33" t="s">
        <v>965</v>
      </c>
      <c r="H33" s="661"/>
      <c r="I33" s="662"/>
      <c r="J33" s="661"/>
      <c r="K33" s="660"/>
    </row>
    <row r="34" spans="2:11" ht="12.75" customHeight="1">
      <c r="B34" t="s">
        <v>961</v>
      </c>
      <c r="C34" t="s">
        <v>964</v>
      </c>
      <c r="D34" t="s">
        <v>499</v>
      </c>
      <c r="H34" s="661">
        <f>+[1]CA!M243</f>
        <v>-4207439701.4899998</v>
      </c>
      <c r="I34" s="662"/>
      <c r="J34" s="661">
        <v>-2069824989.6800001</v>
      </c>
      <c r="K34" s="660"/>
    </row>
    <row r="35" spans="2:11" ht="12.75" hidden="1" customHeight="1">
      <c r="D35" t="s">
        <v>963</v>
      </c>
      <c r="H35" s="661"/>
      <c r="I35" s="662"/>
      <c r="J35" s="661"/>
      <c r="K35" s="660"/>
    </row>
    <row r="36" spans="2:11" ht="12.75" hidden="1" customHeight="1">
      <c r="D36" t="s">
        <v>963</v>
      </c>
      <c r="H36" s="661"/>
      <c r="I36" s="662"/>
      <c r="J36" s="661"/>
      <c r="K36" s="660"/>
    </row>
    <row r="37" spans="2:11" ht="12.75" hidden="1" customHeight="1">
      <c r="D37" t="s">
        <v>963</v>
      </c>
      <c r="H37" s="661"/>
      <c r="I37" s="662"/>
      <c r="J37" s="661"/>
      <c r="K37" s="660"/>
    </row>
    <row r="38" spans="2:11" ht="12.75" hidden="1" customHeight="1">
      <c r="D38" t="s">
        <v>963</v>
      </c>
      <c r="H38" s="661"/>
      <c r="I38" s="662"/>
      <c r="J38" s="661"/>
      <c r="K38" s="660"/>
    </row>
    <row r="39" spans="2:11" ht="12.75" hidden="1" customHeight="1">
      <c r="D39" t="s">
        <v>963</v>
      </c>
      <c r="H39" s="661"/>
      <c r="I39" s="662"/>
      <c r="J39" s="661"/>
      <c r="K39" s="660"/>
    </row>
    <row r="40" spans="2:11" ht="12.75" hidden="1" customHeight="1">
      <c r="D40" t="s">
        <v>964</v>
      </c>
      <c r="H40" s="661"/>
      <c r="I40" s="662"/>
      <c r="J40" s="661"/>
      <c r="K40" s="660"/>
    </row>
    <row r="41" spans="2:11" ht="12.75" hidden="1" customHeight="1">
      <c r="D41" t="s">
        <v>964</v>
      </c>
      <c r="H41" s="661"/>
      <c r="I41" s="662"/>
      <c r="J41" s="661"/>
      <c r="K41" s="660"/>
    </row>
    <row r="42" spans="2:11" ht="12.75" hidden="1" customHeight="1">
      <c r="D42" t="s">
        <v>968</v>
      </c>
      <c r="H42" s="661"/>
      <c r="I42" s="662"/>
      <c r="J42" s="661"/>
      <c r="K42" s="660"/>
    </row>
    <row r="43" spans="2:11" ht="12.75" customHeight="1">
      <c r="B43" t="s">
        <v>961</v>
      </c>
      <c r="C43" t="s">
        <v>964</v>
      </c>
      <c r="D43" s="424" t="s">
        <v>500</v>
      </c>
      <c r="H43" s="663">
        <f>[1]CA!N243</f>
        <v>-22887768073.68</v>
      </c>
      <c r="I43" s="659"/>
      <c r="J43" s="663">
        <v>-9281683169.1699982</v>
      </c>
      <c r="K43" s="664"/>
    </row>
    <row r="44" spans="2:11" ht="12.75" hidden="1" customHeight="1">
      <c r="D44" t="s">
        <v>963</v>
      </c>
      <c r="H44" s="661"/>
      <c r="I44" s="662"/>
      <c r="J44" s="661"/>
      <c r="K44" s="660"/>
    </row>
    <row r="45" spans="2:11" ht="12.75" hidden="1" customHeight="1">
      <c r="D45" t="s">
        <v>963</v>
      </c>
      <c r="H45" s="661"/>
      <c r="I45" s="662"/>
      <c r="J45" s="661"/>
      <c r="K45" s="660"/>
    </row>
    <row r="46" spans="2:11" ht="12.75" hidden="1" customHeight="1">
      <c r="D46" t="s">
        <v>963</v>
      </c>
      <c r="H46" s="661"/>
      <c r="I46" s="662"/>
      <c r="J46" s="661"/>
      <c r="K46" s="660"/>
    </row>
    <row r="47" spans="2:11" ht="12.75" hidden="1" customHeight="1">
      <c r="D47" t="s">
        <v>963</v>
      </c>
      <c r="H47" s="661"/>
      <c r="I47" s="662"/>
      <c r="J47" s="661"/>
      <c r="K47" s="660"/>
    </row>
    <row r="48" spans="2:11" ht="12.75" hidden="1" customHeight="1">
      <c r="D48" t="s">
        <v>963</v>
      </c>
      <c r="H48" s="661"/>
      <c r="I48" s="662"/>
      <c r="J48" s="661"/>
      <c r="K48" s="660"/>
    </row>
    <row r="49" spans="4:11" ht="12.75" hidden="1" customHeight="1">
      <c r="D49" t="s">
        <v>963</v>
      </c>
      <c r="H49" s="661"/>
      <c r="I49" s="662"/>
      <c r="J49" s="661"/>
      <c r="K49" s="660"/>
    </row>
    <row r="50" spans="4:11" ht="12.75" hidden="1" customHeight="1">
      <c r="D50" t="s">
        <v>963</v>
      </c>
      <c r="H50" s="661"/>
      <c r="I50" s="662"/>
      <c r="J50" s="661"/>
      <c r="K50" s="660"/>
    </row>
    <row r="51" spans="4:11" ht="12.75" hidden="1" customHeight="1">
      <c r="D51" t="s">
        <v>963</v>
      </c>
      <c r="H51" s="661"/>
      <c r="I51" s="662"/>
      <c r="J51" s="661"/>
      <c r="K51" s="660"/>
    </row>
    <row r="52" spans="4:11" ht="12.75" hidden="1" customHeight="1">
      <c r="D52" t="s">
        <v>963</v>
      </c>
      <c r="H52" s="661"/>
      <c r="I52" s="662"/>
      <c r="J52" s="661"/>
      <c r="K52" s="660"/>
    </row>
    <row r="53" spans="4:11" ht="12.75" hidden="1" customHeight="1">
      <c r="D53" t="s">
        <v>963</v>
      </c>
      <c r="H53" s="661"/>
      <c r="I53" s="662"/>
      <c r="J53" s="661"/>
      <c r="K53" s="660"/>
    </row>
    <row r="54" spans="4:11" ht="12.75" hidden="1" customHeight="1">
      <c r="D54" t="s">
        <v>963</v>
      </c>
      <c r="H54" s="661"/>
      <c r="I54" s="662"/>
      <c r="J54" s="661"/>
      <c r="K54" s="660"/>
    </row>
    <row r="55" spans="4:11" ht="12.75" hidden="1" customHeight="1">
      <c r="D55" t="s">
        <v>963</v>
      </c>
      <c r="H55" s="661"/>
      <c r="I55" s="662"/>
      <c r="J55" s="661"/>
      <c r="K55" s="660"/>
    </row>
    <row r="56" spans="4:11" ht="12.75" hidden="1" customHeight="1">
      <c r="D56" t="s">
        <v>963</v>
      </c>
      <c r="H56" s="661"/>
      <c r="I56" s="662"/>
      <c r="J56" s="661"/>
      <c r="K56" s="660"/>
    </row>
    <row r="57" spans="4:11" ht="12.75" hidden="1" customHeight="1">
      <c r="D57" t="s">
        <v>963</v>
      </c>
      <c r="H57" s="661"/>
      <c r="I57" s="662"/>
      <c r="J57" s="661"/>
      <c r="K57" s="660"/>
    </row>
    <row r="58" spans="4:11" ht="12.75" hidden="1" customHeight="1">
      <c r="D58" t="s">
        <v>963</v>
      </c>
      <c r="H58" s="661"/>
      <c r="I58" s="662"/>
      <c r="J58" s="661"/>
      <c r="K58" s="660"/>
    </row>
    <row r="59" spans="4:11" ht="12.75" hidden="1" customHeight="1">
      <c r="D59" t="s">
        <v>963</v>
      </c>
      <c r="H59" s="661"/>
      <c r="I59" s="662"/>
      <c r="J59" s="661"/>
      <c r="K59" s="660"/>
    </row>
    <row r="60" spans="4:11" ht="12.75" hidden="1" customHeight="1">
      <c r="D60" t="s">
        <v>963</v>
      </c>
      <c r="H60" s="661"/>
      <c r="I60" s="662"/>
      <c r="J60" s="661"/>
      <c r="K60" s="660"/>
    </row>
    <row r="61" spans="4:11" ht="12.75" hidden="1" customHeight="1">
      <c r="D61" t="s">
        <v>963</v>
      </c>
      <c r="H61" s="661"/>
      <c r="I61" s="662"/>
      <c r="J61" s="661"/>
      <c r="K61" s="660"/>
    </row>
    <row r="62" spans="4:11" ht="12.75" hidden="1" customHeight="1">
      <c r="D62" t="s">
        <v>963</v>
      </c>
      <c r="H62" s="661"/>
      <c r="I62" s="662"/>
      <c r="J62" s="661"/>
      <c r="K62" s="660"/>
    </row>
    <row r="63" spans="4:11" ht="12.75" hidden="1" customHeight="1">
      <c r="D63" t="s">
        <v>963</v>
      </c>
      <c r="H63" s="661"/>
      <c r="I63" s="662"/>
      <c r="J63" s="661"/>
      <c r="K63" s="660"/>
    </row>
    <row r="64" spans="4:11" ht="12.75" hidden="1" customHeight="1">
      <c r="D64" t="s">
        <v>963</v>
      </c>
      <c r="H64" s="661"/>
      <c r="I64" s="662"/>
      <c r="J64" s="661"/>
      <c r="K64" s="660"/>
    </row>
    <row r="65" spans="4:11" ht="12.75" hidden="1" customHeight="1">
      <c r="D65" t="s">
        <v>963</v>
      </c>
      <c r="H65" s="661"/>
      <c r="I65" s="662"/>
      <c r="J65" s="661"/>
      <c r="K65" s="660"/>
    </row>
    <row r="66" spans="4:11" ht="12.75" hidden="1" customHeight="1">
      <c r="D66" t="s">
        <v>963</v>
      </c>
      <c r="H66" s="661"/>
      <c r="I66" s="662"/>
      <c r="J66" s="661"/>
      <c r="K66" s="660"/>
    </row>
    <row r="67" spans="4:11" ht="12.75" hidden="1" customHeight="1">
      <c r="D67" t="s">
        <v>963</v>
      </c>
      <c r="H67" s="661"/>
      <c r="I67" s="662"/>
      <c r="J67" s="661"/>
      <c r="K67" s="660"/>
    </row>
    <row r="68" spans="4:11" ht="12.75" hidden="1" customHeight="1">
      <c r="D68" t="s">
        <v>963</v>
      </c>
      <c r="H68" s="661"/>
      <c r="I68" s="662"/>
      <c r="J68" s="661"/>
      <c r="K68" s="660"/>
    </row>
    <row r="69" spans="4:11" ht="12.75" hidden="1" customHeight="1">
      <c r="D69" t="s">
        <v>963</v>
      </c>
      <c r="H69" s="661"/>
      <c r="I69" s="662"/>
      <c r="J69" s="661"/>
      <c r="K69" s="660"/>
    </row>
    <row r="70" spans="4:11" ht="12.75" hidden="1" customHeight="1">
      <c r="D70" t="s">
        <v>963</v>
      </c>
      <c r="H70" s="661"/>
      <c r="I70" s="662"/>
      <c r="J70" s="661"/>
      <c r="K70" s="660"/>
    </row>
    <row r="71" spans="4:11" ht="12.75" hidden="1" customHeight="1">
      <c r="D71" t="s">
        <v>963</v>
      </c>
      <c r="H71" s="661"/>
      <c r="I71" s="662"/>
      <c r="J71" s="661"/>
      <c r="K71" s="660"/>
    </row>
    <row r="72" spans="4:11" ht="12.75" hidden="1" customHeight="1">
      <c r="D72" t="s">
        <v>963</v>
      </c>
      <c r="H72" s="661"/>
      <c r="I72" s="662"/>
      <c r="J72" s="661"/>
      <c r="K72" s="660"/>
    </row>
    <row r="73" spans="4:11" ht="12.75" hidden="1" customHeight="1">
      <c r="D73" t="s">
        <v>963</v>
      </c>
      <c r="H73" s="661"/>
      <c r="I73" s="662"/>
      <c r="J73" s="661"/>
      <c r="K73" s="660"/>
    </row>
    <row r="74" spans="4:11" ht="12.75" hidden="1" customHeight="1">
      <c r="D74" t="s">
        <v>963</v>
      </c>
      <c r="H74" s="661"/>
      <c r="I74" s="662"/>
      <c r="J74" s="661"/>
      <c r="K74" s="660"/>
    </row>
    <row r="75" spans="4:11" ht="12.75" hidden="1" customHeight="1">
      <c r="D75" t="s">
        <v>963</v>
      </c>
      <c r="H75" s="661"/>
      <c r="I75" s="662"/>
      <c r="J75" s="661"/>
      <c r="K75" s="660"/>
    </row>
    <row r="76" spans="4:11" ht="12.75" hidden="1" customHeight="1">
      <c r="D76" t="s">
        <v>963</v>
      </c>
      <c r="H76" s="661"/>
      <c r="I76" s="662"/>
      <c r="J76" s="661"/>
      <c r="K76" s="660"/>
    </row>
    <row r="77" spans="4:11" ht="12.75" hidden="1" customHeight="1">
      <c r="D77" t="s">
        <v>963</v>
      </c>
      <c r="H77" s="661"/>
      <c r="I77" s="662"/>
      <c r="J77" s="661"/>
      <c r="K77" s="660"/>
    </row>
    <row r="78" spans="4:11" ht="12.75" hidden="1" customHeight="1">
      <c r="D78" t="s">
        <v>963</v>
      </c>
      <c r="H78" s="661"/>
      <c r="I78" s="662"/>
      <c r="J78" s="661"/>
      <c r="K78" s="660"/>
    </row>
    <row r="79" spans="4:11" ht="12.75" hidden="1" customHeight="1">
      <c r="D79" t="s">
        <v>963</v>
      </c>
      <c r="H79" s="661"/>
      <c r="I79" s="662"/>
      <c r="J79" s="661"/>
      <c r="K79" s="660"/>
    </row>
    <row r="80" spans="4:11" ht="12.75" hidden="1" customHeight="1">
      <c r="D80" t="s">
        <v>963</v>
      </c>
      <c r="H80" s="661"/>
      <c r="I80" s="662"/>
      <c r="J80" s="661"/>
      <c r="K80" s="660"/>
    </row>
    <row r="81" spans="4:11" ht="12.75" hidden="1" customHeight="1">
      <c r="D81" t="s">
        <v>963</v>
      </c>
      <c r="H81" s="661"/>
      <c r="I81" s="662"/>
      <c r="J81" s="661"/>
      <c r="K81" s="660"/>
    </row>
    <row r="82" spans="4:11" ht="12.75" hidden="1" customHeight="1">
      <c r="D82" t="s">
        <v>963</v>
      </c>
      <c r="H82" s="661"/>
      <c r="I82" s="662"/>
      <c r="J82" s="661"/>
      <c r="K82" s="660"/>
    </row>
    <row r="83" spans="4:11" ht="12.75" hidden="1" customHeight="1">
      <c r="D83" t="s">
        <v>963</v>
      </c>
      <c r="H83" s="661"/>
      <c r="I83" s="662"/>
      <c r="J83" s="661"/>
      <c r="K83" s="660"/>
    </row>
    <row r="84" spans="4:11" ht="12.75" hidden="1" customHeight="1">
      <c r="D84" t="s">
        <v>963</v>
      </c>
      <c r="H84" s="661"/>
      <c r="I84" s="662"/>
      <c r="J84" s="661"/>
      <c r="K84" s="660"/>
    </row>
    <row r="85" spans="4:11" ht="12.75" hidden="1" customHeight="1">
      <c r="D85" t="s">
        <v>963</v>
      </c>
      <c r="H85" s="661"/>
      <c r="I85" s="662"/>
      <c r="J85" s="661"/>
      <c r="K85" s="660"/>
    </row>
    <row r="86" spans="4:11" ht="12.75" hidden="1" customHeight="1">
      <c r="D86" t="s">
        <v>963</v>
      </c>
      <c r="H86" s="661"/>
      <c r="I86" s="662"/>
      <c r="J86" s="661"/>
      <c r="K86" s="660"/>
    </row>
    <row r="87" spans="4:11" ht="12.75" hidden="1" customHeight="1">
      <c r="D87" t="s">
        <v>963</v>
      </c>
      <c r="H87" s="661"/>
      <c r="I87" s="662"/>
      <c r="J87" s="661"/>
      <c r="K87" s="660"/>
    </row>
    <row r="88" spans="4:11" ht="12.75" hidden="1" customHeight="1">
      <c r="D88" t="s">
        <v>963</v>
      </c>
      <c r="H88" s="661"/>
      <c r="I88" s="662"/>
      <c r="J88" s="661"/>
      <c r="K88" s="660"/>
    </row>
    <row r="89" spans="4:11" ht="12.75" hidden="1" customHeight="1">
      <c r="D89" t="s">
        <v>963</v>
      </c>
      <c r="H89" s="661"/>
      <c r="I89" s="662"/>
      <c r="J89" s="661"/>
      <c r="K89" s="660"/>
    </row>
    <row r="90" spans="4:11" ht="12.75" hidden="1" customHeight="1">
      <c r="D90" t="s">
        <v>963</v>
      </c>
      <c r="H90" s="661"/>
      <c r="I90" s="662"/>
      <c r="J90" s="661"/>
      <c r="K90" s="660"/>
    </row>
    <row r="91" spans="4:11" ht="12.75" hidden="1" customHeight="1">
      <c r="D91" t="s">
        <v>963</v>
      </c>
      <c r="H91" s="661"/>
      <c r="I91" s="662"/>
      <c r="J91" s="661"/>
      <c r="K91" s="660"/>
    </row>
    <row r="92" spans="4:11" ht="12.75" hidden="1" customHeight="1">
      <c r="D92" t="s">
        <v>963</v>
      </c>
      <c r="H92" s="661"/>
      <c r="I92" s="662"/>
      <c r="J92" s="661"/>
      <c r="K92" s="660"/>
    </row>
    <row r="93" spans="4:11" ht="12.75" hidden="1" customHeight="1">
      <c r="D93" t="s">
        <v>963</v>
      </c>
      <c r="H93" s="661"/>
      <c r="I93" s="662"/>
      <c r="J93" s="661"/>
      <c r="K93" s="660"/>
    </row>
    <row r="94" spans="4:11" ht="12.75" hidden="1" customHeight="1">
      <c r="D94" t="s">
        <v>963</v>
      </c>
      <c r="H94" s="661"/>
      <c r="I94" s="662"/>
      <c r="J94" s="661"/>
      <c r="K94" s="660"/>
    </row>
    <row r="95" spans="4:11" ht="12.75" hidden="1" customHeight="1">
      <c r="D95" t="s">
        <v>963</v>
      </c>
      <c r="H95" s="661"/>
      <c r="I95" s="662"/>
      <c r="J95" s="661"/>
      <c r="K95" s="660"/>
    </row>
    <row r="96" spans="4:11" ht="12.75" hidden="1" customHeight="1">
      <c r="D96" t="s">
        <v>963</v>
      </c>
      <c r="H96" s="661"/>
      <c r="I96" s="662"/>
      <c r="J96" s="661"/>
      <c r="K96" s="660"/>
    </row>
    <row r="97" spans="4:11" ht="12.75" hidden="1" customHeight="1">
      <c r="D97" t="s">
        <v>969</v>
      </c>
      <c r="H97" s="661"/>
      <c r="I97" s="662"/>
      <c r="J97" s="661"/>
      <c r="K97" s="660"/>
    </row>
    <row r="98" spans="4:11" ht="12.75" hidden="1" customHeight="1">
      <c r="D98" t="s">
        <v>964</v>
      </c>
      <c r="H98" s="661"/>
      <c r="I98" s="662"/>
      <c r="J98" s="661"/>
      <c r="K98" s="660"/>
    </row>
    <row r="99" spans="4:11" ht="12.75" hidden="1" customHeight="1">
      <c r="D99" t="s">
        <v>964</v>
      </c>
      <c r="H99" s="661"/>
      <c r="I99" s="662"/>
      <c r="J99" s="661"/>
      <c r="K99" s="660"/>
    </row>
    <row r="100" spans="4:11" ht="12.75" hidden="1" customHeight="1">
      <c r="D100" t="s">
        <v>968</v>
      </c>
      <c r="H100" s="661"/>
      <c r="I100" s="662"/>
      <c r="J100" s="661"/>
      <c r="K100" s="660"/>
    </row>
    <row r="101" spans="4:11" ht="12.75" hidden="1" customHeight="1">
      <c r="D101" t="s">
        <v>970</v>
      </c>
      <c r="H101" s="661"/>
      <c r="I101" s="662"/>
      <c r="J101" s="661"/>
      <c r="K101" s="660"/>
    </row>
    <row r="102" spans="4:11" ht="12.75" hidden="1" customHeight="1">
      <c r="D102" t="s">
        <v>963</v>
      </c>
      <c r="H102" s="661"/>
      <c r="I102" s="662"/>
      <c r="J102" s="661"/>
      <c r="K102" s="660"/>
    </row>
    <row r="103" spans="4:11" ht="12.75" hidden="1" customHeight="1">
      <c r="D103" t="s">
        <v>964</v>
      </c>
      <c r="H103" s="661"/>
      <c r="I103" s="662"/>
      <c r="J103" s="661"/>
      <c r="K103" s="660"/>
    </row>
    <row r="104" spans="4:11" ht="12.75" hidden="1" customHeight="1">
      <c r="D104" t="s">
        <v>964</v>
      </c>
      <c r="H104" s="661"/>
      <c r="I104" s="662"/>
      <c r="J104" s="661"/>
      <c r="K104" s="660"/>
    </row>
    <row r="105" spans="4:11" ht="12.75" hidden="1" customHeight="1">
      <c r="D105" t="s">
        <v>964</v>
      </c>
      <c r="H105" s="661"/>
      <c r="I105" s="662"/>
      <c r="J105" s="661"/>
      <c r="K105" s="660"/>
    </row>
    <row r="106" spans="4:11" ht="12.75" hidden="1" customHeight="1">
      <c r="D106" t="s">
        <v>964</v>
      </c>
      <c r="H106" s="661"/>
      <c r="I106" s="662"/>
      <c r="J106" s="661"/>
      <c r="K106" s="660"/>
    </row>
    <row r="107" spans="4:11" ht="12.75" hidden="1" customHeight="1">
      <c r="D107" t="s">
        <v>964</v>
      </c>
      <c r="H107" s="661"/>
      <c r="I107" s="662"/>
      <c r="J107" s="661"/>
      <c r="K107" s="660"/>
    </row>
    <row r="108" spans="4:11" ht="12.75" hidden="1" customHeight="1">
      <c r="D108" t="s">
        <v>964</v>
      </c>
      <c r="H108" s="661"/>
      <c r="I108" s="662"/>
      <c r="J108" s="661"/>
      <c r="K108" s="660"/>
    </row>
    <row r="109" spans="4:11" ht="12.75" hidden="1" customHeight="1">
      <c r="D109" t="s">
        <v>964</v>
      </c>
      <c r="H109" s="661"/>
      <c r="I109" s="662"/>
      <c r="J109" s="661"/>
      <c r="K109" s="660"/>
    </row>
    <row r="110" spans="4:11" ht="12.75" hidden="1" customHeight="1">
      <c r="D110" t="s">
        <v>964</v>
      </c>
      <c r="H110" s="661"/>
      <c r="I110" s="662"/>
      <c r="J110" s="661"/>
      <c r="K110" s="660"/>
    </row>
    <row r="111" spans="4:11" ht="12.75" hidden="1" customHeight="1">
      <c r="D111" t="s">
        <v>964</v>
      </c>
      <c r="H111" s="661"/>
      <c r="I111" s="662"/>
      <c r="J111" s="661"/>
      <c r="K111" s="660"/>
    </row>
    <row r="112" spans="4:11" ht="12.75" hidden="1" customHeight="1">
      <c r="D112" t="s">
        <v>963</v>
      </c>
      <c r="H112" s="661"/>
      <c r="I112" s="662"/>
      <c r="J112" s="661"/>
      <c r="K112" s="660"/>
    </row>
    <row r="113" spans="4:11" ht="12.75" hidden="1" customHeight="1">
      <c r="D113" t="s">
        <v>964</v>
      </c>
      <c r="H113" s="661"/>
      <c r="I113" s="662"/>
      <c r="J113" s="661"/>
      <c r="K113" s="660"/>
    </row>
    <row r="114" spans="4:11" ht="12.75" hidden="1" customHeight="1">
      <c r="D114" t="s">
        <v>964</v>
      </c>
      <c r="H114" s="661"/>
      <c r="I114" s="662"/>
      <c r="J114" s="661"/>
      <c r="K114" s="660"/>
    </row>
    <row r="115" spans="4:11" ht="12.75" hidden="1" customHeight="1">
      <c r="D115" t="s">
        <v>964</v>
      </c>
      <c r="H115" s="661"/>
      <c r="I115" s="662"/>
      <c r="J115" s="661"/>
      <c r="K115" s="660"/>
    </row>
    <row r="116" spans="4:11" ht="12.75" hidden="1" customHeight="1">
      <c r="D116" t="s">
        <v>964</v>
      </c>
      <c r="H116" s="661"/>
      <c r="I116" s="662"/>
      <c r="J116" s="661"/>
      <c r="K116" s="660"/>
    </row>
    <row r="117" spans="4:11" ht="12.75" hidden="1" customHeight="1">
      <c r="D117" t="s">
        <v>964</v>
      </c>
      <c r="H117" s="661"/>
      <c r="I117" s="662"/>
      <c r="J117" s="661"/>
      <c r="K117" s="660"/>
    </row>
    <row r="118" spans="4:11" ht="12.75" hidden="1" customHeight="1">
      <c r="D118" t="s">
        <v>964</v>
      </c>
      <c r="H118" s="661"/>
      <c r="I118" s="662"/>
      <c r="J118" s="661"/>
      <c r="K118" s="660"/>
    </row>
    <row r="119" spans="4:11" ht="12.75" hidden="1" customHeight="1">
      <c r="D119" t="s">
        <v>964</v>
      </c>
      <c r="H119" s="661"/>
      <c r="I119" s="662"/>
      <c r="J119" s="661"/>
      <c r="K119" s="660"/>
    </row>
    <row r="120" spans="4:11" ht="12.75" hidden="1" customHeight="1">
      <c r="D120" t="s">
        <v>964</v>
      </c>
      <c r="H120" s="661"/>
      <c r="I120" s="662"/>
      <c r="J120" s="661"/>
      <c r="K120" s="660"/>
    </row>
    <row r="121" spans="4:11" ht="12.75" hidden="1" customHeight="1">
      <c r="D121" t="s">
        <v>964</v>
      </c>
      <c r="H121" s="661"/>
      <c r="I121" s="662"/>
      <c r="J121" s="661"/>
      <c r="K121" s="660"/>
    </row>
    <row r="122" spans="4:11" ht="12.75" hidden="1" customHeight="1">
      <c r="D122" t="s">
        <v>964</v>
      </c>
      <c r="H122" s="661"/>
      <c r="I122" s="662"/>
      <c r="J122" s="661"/>
      <c r="K122" s="660"/>
    </row>
    <row r="123" spans="4:11" ht="12.75" hidden="1" customHeight="1">
      <c r="D123" t="s">
        <v>965</v>
      </c>
      <c r="H123" s="661"/>
      <c r="I123" s="662"/>
      <c r="J123" s="661"/>
      <c r="K123" s="660"/>
    </row>
    <row r="124" spans="4:11" ht="12.75" hidden="1" customHeight="1">
      <c r="H124" s="661"/>
      <c r="I124" s="662"/>
      <c r="J124" s="661"/>
      <c r="K124" s="660"/>
    </row>
    <row r="125" spans="4:11" ht="12.75" hidden="1" customHeight="1">
      <c r="D125" t="s">
        <v>971</v>
      </c>
      <c r="H125" s="661"/>
      <c r="I125" s="662"/>
      <c r="J125" s="661"/>
      <c r="K125" s="660"/>
    </row>
    <row r="126" spans="4:11" ht="12.75" hidden="1" customHeight="1">
      <c r="H126" s="661"/>
      <c r="I126" s="662"/>
      <c r="J126" s="661"/>
      <c r="K126" s="660"/>
    </row>
    <row r="127" spans="4:11" ht="12.75" hidden="1" customHeight="1">
      <c r="D127" t="s">
        <v>963</v>
      </c>
      <c r="H127" s="661"/>
      <c r="I127" s="662"/>
      <c r="J127" s="661"/>
      <c r="K127" s="660"/>
    </row>
    <row r="128" spans="4:11" ht="12.75" hidden="1" customHeight="1">
      <c r="D128" t="s">
        <v>963</v>
      </c>
      <c r="H128" s="661"/>
      <c r="I128" s="662"/>
      <c r="J128" s="661"/>
      <c r="K128" s="660"/>
    </row>
    <row r="129" spans="2:11" ht="12.75" hidden="1" customHeight="1">
      <c r="D129" t="s">
        <v>963</v>
      </c>
      <c r="H129" s="661"/>
      <c r="I129" s="662"/>
      <c r="J129" s="661"/>
      <c r="K129" s="660"/>
    </row>
    <row r="130" spans="2:11" ht="12.75" hidden="1" customHeight="1">
      <c r="D130" t="s">
        <v>964</v>
      </c>
      <c r="H130" s="661"/>
      <c r="I130" s="662"/>
      <c r="J130" s="661"/>
      <c r="K130" s="660"/>
    </row>
    <row r="131" spans="2:11" ht="12.75" hidden="1" customHeight="1">
      <c r="D131" t="s">
        <v>964</v>
      </c>
      <c r="H131" s="661"/>
      <c r="I131" s="662"/>
      <c r="J131" s="661"/>
      <c r="K131" s="660"/>
    </row>
    <row r="132" spans="2:11" ht="12.75" hidden="1" customHeight="1">
      <c r="D132" t="s">
        <v>964</v>
      </c>
      <c r="H132" s="661"/>
      <c r="I132" s="662"/>
      <c r="J132" s="661"/>
      <c r="K132" s="660"/>
    </row>
    <row r="133" spans="2:11" ht="12.75" hidden="1" customHeight="1">
      <c r="D133" t="s">
        <v>965</v>
      </c>
      <c r="H133" s="661"/>
      <c r="I133" s="662"/>
      <c r="J133" s="661"/>
      <c r="K133" s="660"/>
    </row>
    <row r="134" spans="2:11" ht="12.75" customHeight="1">
      <c r="B134" t="s">
        <v>961</v>
      </c>
      <c r="H134" s="661"/>
      <c r="I134" s="662"/>
      <c r="J134" s="661"/>
      <c r="K134" s="660"/>
    </row>
    <row r="135" spans="2:11" ht="12.75" customHeight="1">
      <c r="B135" t="s">
        <v>961</v>
      </c>
      <c r="H135" s="661"/>
      <c r="I135" s="662"/>
      <c r="J135" s="661"/>
      <c r="K135" s="660"/>
    </row>
    <row r="136" spans="2:11" ht="12.75" customHeight="1">
      <c r="B136" t="s">
        <v>961</v>
      </c>
      <c r="D136" s="424" t="s">
        <v>552</v>
      </c>
      <c r="H136" s="658"/>
      <c r="I136" s="659"/>
      <c r="J136" s="658"/>
      <c r="K136" s="665"/>
    </row>
    <row r="137" spans="2:11" ht="12.75" hidden="1" customHeight="1">
      <c r="D137" s="424"/>
      <c r="H137" s="661">
        <v>3</v>
      </c>
      <c r="I137" s="662"/>
      <c r="J137" s="661">
        <v>3</v>
      </c>
      <c r="K137" s="660"/>
    </row>
    <row r="138" spans="2:11" ht="12.75" customHeight="1">
      <c r="B138" t="s">
        <v>961</v>
      </c>
      <c r="D138" s="424" t="s">
        <v>553</v>
      </c>
      <c r="H138" s="666">
        <f>SUM(H14:H45)</f>
        <v>1507371636.3100204</v>
      </c>
      <c r="I138" s="662"/>
      <c r="J138" s="667">
        <v>3731394690.5800037</v>
      </c>
      <c r="K138" s="664"/>
    </row>
    <row r="139" spans="2:11" ht="12.75" hidden="1" customHeight="1">
      <c r="B139" t="s">
        <v>961</v>
      </c>
      <c r="D139" t="s">
        <v>972</v>
      </c>
      <c r="H139" s="661">
        <v>0</v>
      </c>
      <c r="I139" s="662"/>
      <c r="J139" s="661">
        <v>0</v>
      </c>
      <c r="K139" s="660"/>
    </row>
    <row r="140" spans="2:11" ht="12.75" hidden="1" customHeight="1">
      <c r="B140" t="s">
        <v>961</v>
      </c>
      <c r="D140" t="s">
        <v>973</v>
      </c>
      <c r="H140" s="661">
        <v>0</v>
      </c>
      <c r="I140" s="662"/>
      <c r="J140" s="661">
        <v>0</v>
      </c>
      <c r="K140" s="660"/>
    </row>
    <row r="141" spans="2:11" ht="12.75" hidden="1" customHeight="1">
      <c r="B141" t="s">
        <v>961</v>
      </c>
      <c r="D141" t="s">
        <v>974</v>
      </c>
      <c r="H141" s="661">
        <v>0</v>
      </c>
      <c r="I141" s="662"/>
      <c r="J141" s="661">
        <v>0</v>
      </c>
      <c r="K141" s="660"/>
    </row>
    <row r="142" spans="2:11" ht="12.75" hidden="1" customHeight="1">
      <c r="H142" s="661">
        <f>H139+H140+H141</f>
        <v>0</v>
      </c>
      <c r="I142" s="662"/>
      <c r="J142" s="661">
        <v>0</v>
      </c>
      <c r="K142" s="660"/>
    </row>
    <row r="143" spans="2:11" ht="12.75" hidden="1" customHeight="1">
      <c r="H143" s="661"/>
      <c r="I143" s="662"/>
      <c r="J143" s="661"/>
      <c r="K143" s="660"/>
    </row>
    <row r="144" spans="2:11" ht="12.75" customHeight="1">
      <c r="B144" t="s">
        <v>961</v>
      </c>
      <c r="H144" s="661"/>
      <c r="I144" s="662"/>
      <c r="J144" s="661"/>
      <c r="K144" s="660"/>
    </row>
    <row r="145" spans="2:11" ht="12.75" customHeight="1">
      <c r="B145" t="s">
        <v>961</v>
      </c>
      <c r="H145" s="661"/>
      <c r="I145" s="662"/>
      <c r="J145" s="661"/>
      <c r="K145" s="660"/>
    </row>
    <row r="146" spans="2:11" ht="12.75" customHeight="1">
      <c r="B146" t="s">
        <v>961</v>
      </c>
      <c r="D146" t="s">
        <v>975</v>
      </c>
      <c r="H146" s="661">
        <f>+[1]CA!U46</f>
        <v>-954408820</v>
      </c>
      <c r="I146" s="662"/>
      <c r="J146" s="660">
        <v>0</v>
      </c>
      <c r="K146" s="660"/>
    </row>
    <row r="147" spans="2:11" ht="12.75" customHeight="1">
      <c r="B147" t="s">
        <v>961</v>
      </c>
      <c r="H147" s="661"/>
      <c r="I147" s="662"/>
      <c r="J147" s="661"/>
      <c r="K147" s="660"/>
    </row>
    <row r="148" spans="2:11" ht="12.75" customHeight="1">
      <c r="B148" t="s">
        <v>961</v>
      </c>
      <c r="D148" s="424" t="s">
        <v>501</v>
      </c>
      <c r="H148" s="658">
        <f>H138+H146</f>
        <v>552962816.31002045</v>
      </c>
      <c r="I148" s="659"/>
      <c r="J148" s="658">
        <v>3731394690.5800037</v>
      </c>
      <c r="K148" s="660"/>
    </row>
    <row r="149" spans="2:11" ht="12.75" customHeight="1">
      <c r="B149" t="s">
        <v>961</v>
      </c>
      <c r="H149" s="661"/>
      <c r="I149" s="662"/>
      <c r="J149" s="661"/>
      <c r="K149" s="660"/>
    </row>
    <row r="150" spans="2:11" ht="12.75" customHeight="1">
      <c r="B150" t="s">
        <v>961</v>
      </c>
      <c r="D150" t="s">
        <v>502</v>
      </c>
      <c r="H150" s="661">
        <f>+[1]CA!U241</f>
        <v>0</v>
      </c>
      <c r="I150" s="662"/>
      <c r="J150" s="661">
        <v>0</v>
      </c>
      <c r="K150" s="668"/>
    </row>
    <row r="151" spans="2:11" ht="12.75" hidden="1" customHeight="1">
      <c r="D151" t="s">
        <v>963</v>
      </c>
      <c r="H151" s="661"/>
      <c r="I151" s="662"/>
      <c r="J151" s="661"/>
      <c r="K151" s="660"/>
    </row>
    <row r="152" spans="2:11" ht="12.75" hidden="1" customHeight="1">
      <c r="D152" t="s">
        <v>963</v>
      </c>
      <c r="H152" s="661"/>
      <c r="I152" s="662"/>
      <c r="J152" s="661"/>
      <c r="K152" s="660"/>
    </row>
    <row r="153" spans="2:11" ht="12.75" hidden="1" customHeight="1">
      <c r="D153" t="s">
        <v>963</v>
      </c>
      <c r="H153" s="661"/>
      <c r="I153" s="662"/>
      <c r="J153" s="661"/>
      <c r="K153" s="660"/>
    </row>
    <row r="154" spans="2:11" ht="12.75" hidden="1" customHeight="1">
      <c r="D154" t="s">
        <v>964</v>
      </c>
      <c r="H154" s="661"/>
      <c r="I154" s="662"/>
      <c r="J154" s="661"/>
      <c r="K154" s="660"/>
    </row>
    <row r="155" spans="2:11" ht="12.75" hidden="1" customHeight="1">
      <c r="D155" t="s">
        <v>964</v>
      </c>
      <c r="H155" s="661"/>
      <c r="I155" s="662"/>
      <c r="J155" s="661"/>
      <c r="K155" s="660"/>
    </row>
    <row r="156" spans="2:11" ht="12.75" hidden="1" customHeight="1">
      <c r="D156" t="s">
        <v>964</v>
      </c>
      <c r="H156" s="661"/>
      <c r="I156" s="662"/>
      <c r="J156" s="661"/>
      <c r="K156" s="660"/>
    </row>
    <row r="157" spans="2:11" ht="12.75" hidden="1" customHeight="1">
      <c r="D157" t="s">
        <v>964</v>
      </c>
      <c r="H157" s="661"/>
      <c r="I157" s="662"/>
      <c r="J157" s="661"/>
      <c r="K157" s="660"/>
    </row>
    <row r="158" spans="2:11" ht="12.75" hidden="1" customHeight="1">
      <c r="D158" t="s">
        <v>965</v>
      </c>
      <c r="H158" s="661"/>
      <c r="I158" s="662"/>
      <c r="J158" s="661"/>
      <c r="K158" s="660"/>
    </row>
    <row r="159" spans="2:11" ht="12.75" hidden="1" customHeight="1">
      <c r="H159" s="661"/>
      <c r="I159" s="662"/>
      <c r="J159" s="661"/>
      <c r="K159" s="660"/>
    </row>
    <row r="160" spans="2:11" ht="12.75" customHeight="1">
      <c r="B160" t="s">
        <v>961</v>
      </c>
      <c r="D160" s="424" t="s">
        <v>503</v>
      </c>
      <c r="H160" s="669">
        <f>H148+H150</f>
        <v>552962816.31002045</v>
      </c>
      <c r="I160" s="659"/>
      <c r="J160" s="669">
        <v>3731394690.5800037</v>
      </c>
      <c r="K160" s="669">
        <f>K148+K150</f>
        <v>0</v>
      </c>
    </row>
    <row r="161" spans="2:11" ht="12.75" customHeight="1">
      <c r="B161" t="s">
        <v>961</v>
      </c>
      <c r="H161" s="661"/>
      <c r="I161" s="662"/>
      <c r="J161" s="661"/>
      <c r="K161" s="660"/>
    </row>
    <row r="162" spans="2:11" ht="12.75" customHeight="1">
      <c r="B162" t="s">
        <v>961</v>
      </c>
      <c r="D162" t="s">
        <v>504</v>
      </c>
      <c r="H162" s="661"/>
      <c r="I162" s="662"/>
      <c r="J162" s="661"/>
      <c r="K162" s="660"/>
    </row>
    <row r="163" spans="2:11" ht="12.75" customHeight="1">
      <c r="B163" t="s">
        <v>961</v>
      </c>
      <c r="H163" s="661"/>
      <c r="I163" s="662"/>
      <c r="J163" s="661"/>
      <c r="K163" s="660"/>
    </row>
    <row r="164" spans="2:11" ht="12.75" customHeight="1">
      <c r="B164" t="s">
        <v>961</v>
      </c>
      <c r="D164" t="s">
        <v>976</v>
      </c>
      <c r="H164" s="661">
        <f>+[1]CA!W243</f>
        <v>6553590420.3600006</v>
      </c>
      <c r="I164" s="662"/>
      <c r="J164" s="661">
        <v>-134146740.7699995</v>
      </c>
      <c r="K164" s="660"/>
    </row>
    <row r="165" spans="2:11" ht="12.75" hidden="1" customHeight="1">
      <c r="B165" t="s">
        <v>961</v>
      </c>
      <c r="H165" s="661">
        <f>+[1]CA!X243</f>
        <v>0</v>
      </c>
      <c r="I165" s="662"/>
      <c r="J165" s="661">
        <v>0</v>
      </c>
      <c r="K165" s="660"/>
    </row>
    <row r="166" spans="2:11" ht="12.75" hidden="1" customHeight="1">
      <c r="B166" t="s">
        <v>961</v>
      </c>
      <c r="H166" s="661">
        <f>+[1]CA!Y243</f>
        <v>0</v>
      </c>
      <c r="I166" s="662"/>
      <c r="J166" s="661">
        <v>0</v>
      </c>
      <c r="K166" s="660"/>
    </row>
    <row r="167" spans="2:11" ht="12.75" customHeight="1">
      <c r="B167" t="s">
        <v>961</v>
      </c>
      <c r="D167" t="s">
        <v>505</v>
      </c>
      <c r="H167" s="661">
        <f>+[1]CA!Z243</f>
        <v>-1892553000.509999</v>
      </c>
      <c r="I167" s="662"/>
      <c r="J167" s="661">
        <v>-289886816.21000433</v>
      </c>
      <c r="K167" s="660"/>
    </row>
    <row r="168" spans="2:11" ht="12.75" hidden="1" customHeight="1">
      <c r="H168" s="661"/>
      <c r="I168" s="662"/>
      <c r="J168" s="661"/>
      <c r="K168" s="660"/>
    </row>
    <row r="169" spans="2:11" ht="12.75" hidden="1" customHeight="1">
      <c r="D169" t="s">
        <v>965</v>
      </c>
      <c r="H169" s="661"/>
      <c r="I169" s="662"/>
      <c r="J169" s="661"/>
      <c r="K169" s="660"/>
    </row>
    <row r="170" spans="2:11" ht="12.75" hidden="1" customHeight="1">
      <c r="D170" t="s">
        <v>963</v>
      </c>
      <c r="H170" s="661"/>
      <c r="I170" s="662"/>
      <c r="J170" s="661"/>
      <c r="K170" s="660"/>
    </row>
    <row r="171" spans="2:11" ht="12.75" hidden="1" customHeight="1">
      <c r="D171" t="s">
        <v>964</v>
      </c>
      <c r="H171" s="661"/>
      <c r="I171" s="662"/>
      <c r="J171" s="661"/>
      <c r="K171" s="660"/>
    </row>
    <row r="172" spans="2:11" ht="12.75" hidden="1" customHeight="1">
      <c r="D172" t="s">
        <v>964</v>
      </c>
      <c r="H172" s="661"/>
      <c r="I172" s="662"/>
      <c r="J172" s="661"/>
      <c r="K172" s="660"/>
    </row>
    <row r="173" spans="2:11" ht="12.75" hidden="1" customHeight="1">
      <c r="D173" t="s">
        <v>965</v>
      </c>
      <c r="H173" s="661"/>
      <c r="I173" s="662"/>
      <c r="J173" s="661"/>
      <c r="K173" s="660"/>
    </row>
    <row r="174" spans="2:11" ht="12.75" hidden="1" customHeight="1">
      <c r="H174" s="661"/>
      <c r="I174" s="662"/>
      <c r="J174" s="661"/>
      <c r="K174" s="660"/>
    </row>
    <row r="175" spans="2:11" ht="12.75" customHeight="1">
      <c r="D175" s="424" t="s">
        <v>554</v>
      </c>
      <c r="H175" s="669">
        <f>H164+H165+H166+H167</f>
        <v>4661037419.8500013</v>
      </c>
      <c r="I175" s="659"/>
      <c r="J175" s="669">
        <v>-424033556.98000383</v>
      </c>
      <c r="K175" s="670"/>
    </row>
    <row r="176" spans="2:11" ht="12.75" hidden="1" customHeight="1">
      <c r="H176" s="661"/>
      <c r="I176" s="662"/>
      <c r="J176" s="661"/>
      <c r="K176" s="660"/>
    </row>
    <row r="177" spans="2:11" ht="12.75" hidden="1" customHeight="1">
      <c r="D177" t="s">
        <v>977</v>
      </c>
      <c r="H177" s="661">
        <f>H160+H175</f>
        <v>5214000236.1600218</v>
      </c>
      <c r="I177" s="662"/>
      <c r="J177" s="661">
        <v>3307361133.5999999</v>
      </c>
      <c r="K177" s="660"/>
    </row>
    <row r="178" spans="2:11" ht="12.75" hidden="1" customHeight="1">
      <c r="H178" s="661"/>
      <c r="I178" s="662"/>
      <c r="J178" s="661"/>
      <c r="K178" s="660"/>
    </row>
    <row r="179" spans="2:11" ht="12.75" customHeight="1">
      <c r="H179" s="661"/>
      <c r="I179" s="662"/>
      <c r="J179" s="661"/>
      <c r="K179" s="660"/>
    </row>
    <row r="180" spans="2:11" ht="12.75" customHeight="1">
      <c r="B180" t="s">
        <v>961</v>
      </c>
      <c r="D180" s="424" t="s">
        <v>506</v>
      </c>
      <c r="H180" s="661"/>
      <c r="I180" s="662"/>
      <c r="J180" s="661"/>
      <c r="K180" s="660"/>
    </row>
    <row r="181" spans="2:11" ht="12.75" customHeight="1">
      <c r="B181" t="s">
        <v>961</v>
      </c>
      <c r="H181" s="661"/>
      <c r="I181" s="662"/>
      <c r="J181" s="661"/>
      <c r="K181" s="660"/>
    </row>
    <row r="182" spans="2:11" ht="12.75" hidden="1" customHeight="1">
      <c r="B182" t="s">
        <v>961</v>
      </c>
      <c r="D182" t="s">
        <v>507</v>
      </c>
      <c r="H182" s="661">
        <f>+[1]CA!AB243</f>
        <v>0</v>
      </c>
      <c r="I182" s="662"/>
      <c r="J182" s="661">
        <v>0</v>
      </c>
      <c r="K182" s="660"/>
    </row>
    <row r="183" spans="2:11" ht="12.75" hidden="1" customHeight="1">
      <c r="D183" t="s">
        <v>963</v>
      </c>
      <c r="H183" s="661"/>
      <c r="I183" s="662"/>
      <c r="J183" s="661"/>
      <c r="K183" s="660"/>
    </row>
    <row r="184" spans="2:11" ht="12.75" hidden="1" customHeight="1">
      <c r="D184" t="s">
        <v>964</v>
      </c>
      <c r="H184" s="661"/>
      <c r="I184" s="662"/>
      <c r="J184" s="661"/>
      <c r="K184" s="660"/>
    </row>
    <row r="185" spans="2:11" ht="12.75" hidden="1" customHeight="1">
      <c r="D185" t="s">
        <v>965</v>
      </c>
      <c r="H185" s="661"/>
      <c r="I185" s="662"/>
      <c r="J185" s="661"/>
      <c r="K185" s="660"/>
    </row>
    <row r="186" spans="2:11" ht="12.75" customHeight="1">
      <c r="B186" t="s">
        <v>961</v>
      </c>
      <c r="D186" t="s">
        <v>508</v>
      </c>
      <c r="H186" s="661">
        <f>+[1]CA!AC243</f>
        <v>-62675124.760000229</v>
      </c>
      <c r="I186" s="662"/>
      <c r="J186" s="661">
        <v>-4183576293.1399999</v>
      </c>
      <c r="K186" s="660"/>
    </row>
    <row r="187" spans="2:11" ht="12.75" hidden="1" customHeight="1">
      <c r="D187" t="s">
        <v>963</v>
      </c>
      <c r="H187" s="661"/>
      <c r="I187" s="662"/>
      <c r="J187" s="661"/>
      <c r="K187" s="660"/>
    </row>
    <row r="188" spans="2:11" ht="12.75" hidden="1" customHeight="1">
      <c r="D188" t="s">
        <v>964</v>
      </c>
      <c r="H188" s="661"/>
      <c r="I188" s="662"/>
      <c r="J188" s="661"/>
      <c r="K188" s="660"/>
    </row>
    <row r="189" spans="2:11" ht="12.75" hidden="1" customHeight="1">
      <c r="D189" t="s">
        <v>965</v>
      </c>
      <c r="H189" s="661"/>
      <c r="I189" s="662"/>
      <c r="J189" s="661"/>
      <c r="K189" s="660"/>
    </row>
    <row r="190" spans="2:11" ht="12.75" customHeight="1">
      <c r="B190" t="s">
        <v>961</v>
      </c>
      <c r="D190" t="s">
        <v>555</v>
      </c>
      <c r="H190" s="661">
        <f>+[1]CA!AD243</f>
        <v>0</v>
      </c>
      <c r="I190" s="662"/>
      <c r="J190" s="661">
        <v>0</v>
      </c>
      <c r="K190" s="660"/>
    </row>
    <row r="191" spans="2:11" ht="12.75" hidden="1" customHeight="1">
      <c r="D191" t="s">
        <v>963</v>
      </c>
      <c r="H191" s="661"/>
      <c r="I191" s="662"/>
      <c r="J191" s="661"/>
      <c r="K191" s="660"/>
    </row>
    <row r="192" spans="2:11" ht="12.75" hidden="1" customHeight="1">
      <c r="D192" t="s">
        <v>964</v>
      </c>
      <c r="H192" s="661"/>
      <c r="I192" s="662"/>
      <c r="J192" s="661"/>
      <c r="K192" s="660"/>
    </row>
    <row r="193" spans="2:12" ht="12.75" hidden="1" customHeight="1">
      <c r="D193" t="s">
        <v>965</v>
      </c>
      <c r="H193" s="661"/>
      <c r="I193" s="662"/>
      <c r="J193" s="661"/>
      <c r="K193" s="660"/>
    </row>
    <row r="194" spans="2:12" ht="12.75" hidden="1" customHeight="1">
      <c r="B194" t="s">
        <v>961</v>
      </c>
      <c r="D194" t="s">
        <v>556</v>
      </c>
      <c r="H194" s="661">
        <f>+[1]CA!AE211</f>
        <v>-2803240739.4299998</v>
      </c>
      <c r="I194" s="662"/>
      <c r="J194" s="661">
        <v>-959270633.94000006</v>
      </c>
      <c r="K194" s="660"/>
    </row>
    <row r="195" spans="2:12" ht="12.75" customHeight="1">
      <c r="B195" t="s">
        <v>961</v>
      </c>
      <c r="D195" t="s">
        <v>509</v>
      </c>
      <c r="H195" s="661">
        <f>+[1]CA!AE243-H200</f>
        <v>-3026026516.2100005</v>
      </c>
      <c r="I195" s="662"/>
      <c r="J195" s="661">
        <v>-1897774055.8400002</v>
      </c>
      <c r="K195" s="660"/>
    </row>
    <row r="196" spans="2:12" ht="12.75" hidden="1" customHeight="1">
      <c r="H196" s="661"/>
      <c r="I196" s="662"/>
      <c r="J196" s="661"/>
      <c r="K196" s="660"/>
    </row>
    <row r="197" spans="2:12" ht="12.75" customHeight="1">
      <c r="B197" t="s">
        <v>961</v>
      </c>
      <c r="D197" s="424" t="s">
        <v>510</v>
      </c>
      <c r="H197" s="669">
        <f>H182+H186+H190+H195</f>
        <v>-3088701640.9700007</v>
      </c>
      <c r="I197" s="659"/>
      <c r="J197" s="669">
        <v>-6081350348.9799995</v>
      </c>
      <c r="K197" s="670"/>
    </row>
    <row r="198" spans="2:12" ht="12.75" customHeight="1">
      <c r="B198" t="s">
        <v>961</v>
      </c>
      <c r="H198" s="661"/>
      <c r="I198" s="662"/>
      <c r="J198" s="661"/>
      <c r="K198" s="660"/>
    </row>
    <row r="199" spans="2:12" ht="12.75" customHeight="1">
      <c r="B199" t="s">
        <v>961</v>
      </c>
      <c r="H199" s="661"/>
      <c r="I199" s="662"/>
      <c r="J199" s="661"/>
      <c r="K199" s="660"/>
    </row>
    <row r="200" spans="2:12" ht="17.100000000000001" customHeight="1">
      <c r="D200" t="s">
        <v>557</v>
      </c>
      <c r="H200" s="661">
        <f>+[1]CA!AE211</f>
        <v>-2803240739.4299998</v>
      </c>
      <c r="I200" s="662"/>
      <c r="J200" s="661">
        <v>-959270633.94000006</v>
      </c>
      <c r="K200" s="660"/>
    </row>
    <row r="201" spans="2:12" ht="17.100000000000001" customHeight="1">
      <c r="B201" t="s">
        <v>961</v>
      </c>
      <c r="D201" t="s">
        <v>558</v>
      </c>
      <c r="H201" s="661">
        <f>[1]CA!AG243</f>
        <v>-677942144.23997879</v>
      </c>
      <c r="I201" s="662"/>
      <c r="J201" s="661">
        <v>-3733259849.3200002</v>
      </c>
      <c r="K201" s="660"/>
    </row>
    <row r="202" spans="2:12" ht="17.100000000000001" customHeight="1">
      <c r="B202" t="s">
        <v>961</v>
      </c>
      <c r="D202" t="s">
        <v>559</v>
      </c>
      <c r="H202" s="671">
        <f>+[1]CA!E6</f>
        <v>9848558627.5400009</v>
      </c>
      <c r="I202" s="672"/>
      <c r="J202" s="671">
        <v>5674925545.4200001</v>
      </c>
      <c r="K202" s="673"/>
    </row>
    <row r="203" spans="2:12" ht="17.100000000000001" customHeight="1" thickBot="1">
      <c r="B203" t="s">
        <v>961</v>
      </c>
      <c r="D203" s="674" t="s">
        <v>560</v>
      </c>
      <c r="E203" s="674"/>
      <c r="F203" s="674"/>
      <c r="G203" s="674"/>
      <c r="H203" s="675">
        <f>H201+H202</f>
        <v>9170616483.3000221</v>
      </c>
      <c r="I203" s="676"/>
      <c r="J203" s="675">
        <v>1941665696.0999999</v>
      </c>
      <c r="K203" s="677"/>
    </row>
    <row r="204" spans="2:12" ht="13.5" customHeight="1" thickTop="1">
      <c r="B204" t="s">
        <v>961</v>
      </c>
    </row>
    <row r="205" spans="2:12" ht="12.75" customHeight="1">
      <c r="B205" t="s">
        <v>961</v>
      </c>
      <c r="I205" s="387"/>
      <c r="J205" s="387"/>
      <c r="K205" s="387"/>
      <c r="L205" s="387"/>
    </row>
    <row r="206" spans="2:12" ht="12.75" customHeight="1" thickBot="1">
      <c r="H206" s="387">
        <f>+[1]CA!D6</f>
        <v>9170616483.3299999</v>
      </c>
      <c r="I206" s="387"/>
      <c r="J206" s="678">
        <v>1941665695.75</v>
      </c>
      <c r="K206" s="387"/>
      <c r="L206" s="387"/>
    </row>
    <row r="207" spans="2:12" ht="12.75" customHeight="1">
      <c r="I207" s="387"/>
      <c r="J207" s="387"/>
      <c r="K207" s="387"/>
      <c r="L207" s="387"/>
    </row>
    <row r="208" spans="2:12" ht="12.75" customHeight="1">
      <c r="H208" s="387">
        <f>+H160+H175+H197+H200</f>
        <v>-677942144.23997879</v>
      </c>
      <c r="I208" s="387"/>
      <c r="J208" s="387"/>
      <c r="K208" s="387"/>
      <c r="L208" s="387"/>
    </row>
    <row r="209" spans="8:12" ht="12.75" customHeight="1">
      <c r="H209" s="387">
        <f>+H206-H203</f>
        <v>2.9977798461914063E-2</v>
      </c>
      <c r="I209" s="387"/>
      <c r="J209" s="387">
        <v>-0.34999990463256836</v>
      </c>
      <c r="K209" s="387"/>
      <c r="L209" s="387"/>
    </row>
    <row r="210" spans="8:12" ht="12.75" customHeight="1">
      <c r="I210" s="387"/>
      <c r="J210" s="387"/>
      <c r="K210" s="387"/>
      <c r="L210" s="387"/>
    </row>
    <row r="211" spans="8:12" ht="12.75" customHeight="1">
      <c r="I211" s="387"/>
      <c r="J211" s="387"/>
      <c r="K211" s="387"/>
      <c r="L211" s="387"/>
    </row>
  </sheetData>
  <pageMargins left="0.70866141732283472" right="0.70866141732283472" top="0.74803149606299213" bottom="0.74803149606299213" header="0.31496062992125984" footer="0.31496062992125984"/>
  <pageSetup scale="90" orientation="portrait" r:id="rId1"/>
  <headerFooter>
    <oddHeader>&amp;L&amp;G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N28"/>
  <sheetViews>
    <sheetView zoomScaleNormal="100" workbookViewId="0">
      <selection activeCell="L22" sqref="L22"/>
    </sheetView>
  </sheetViews>
  <sheetFormatPr baseColWidth="10" defaultColWidth="10.7109375" defaultRowHeight="15" customHeight="1"/>
  <cols>
    <col min="1" max="1" width="24.7109375" style="1" bestFit="1" customWidth="1"/>
    <col min="2" max="2" width="12.5703125" style="1" bestFit="1" customWidth="1"/>
    <col min="3" max="3" width="14.7109375" style="1" bestFit="1" customWidth="1"/>
    <col min="4" max="4" width="12.5703125" style="1" customWidth="1"/>
    <col min="5" max="5" width="10.85546875" style="1" customWidth="1"/>
    <col min="6" max="6" width="9.42578125" style="1" customWidth="1"/>
    <col min="7" max="7" width="14" style="1" bestFit="1" customWidth="1"/>
    <col min="8" max="8" width="11" style="1" customWidth="1"/>
    <col min="9" max="9" width="8.42578125" style="1" bestFit="1" customWidth="1"/>
    <col min="10" max="10" width="11.42578125" style="1" bestFit="1" customWidth="1"/>
    <col min="11" max="11" width="16.28515625" style="1" customWidth="1"/>
    <col min="12" max="12" width="16" style="1" customWidth="1"/>
    <col min="13" max="13" width="13.7109375" style="1" bestFit="1" customWidth="1"/>
    <col min="14" max="14" width="14.7109375" style="1" bestFit="1" customWidth="1"/>
    <col min="15" max="16384" width="10.7109375" style="1"/>
  </cols>
  <sheetData>
    <row r="2" spans="1:14" ht="15" customHeight="1">
      <c r="A2" s="746" t="s">
        <v>27</v>
      </c>
      <c r="B2" s="746"/>
      <c r="C2" s="746"/>
      <c r="D2" s="746"/>
      <c r="E2" s="746"/>
      <c r="F2" s="746"/>
      <c r="G2" s="746"/>
      <c r="H2" s="746"/>
      <c r="I2" s="746"/>
      <c r="J2" s="746"/>
      <c r="K2" s="746"/>
      <c r="L2" s="746"/>
    </row>
    <row r="3" spans="1:14" ht="15" customHeight="1">
      <c r="A3" s="746" t="s">
        <v>669</v>
      </c>
      <c r="B3" s="746"/>
      <c r="C3" s="746"/>
      <c r="D3" s="746"/>
      <c r="E3" s="746"/>
      <c r="F3" s="746"/>
      <c r="G3" s="746"/>
      <c r="H3" s="746"/>
      <c r="I3" s="746"/>
      <c r="J3" s="746"/>
      <c r="K3" s="746"/>
      <c r="L3" s="746"/>
    </row>
    <row r="4" spans="1:14" ht="15" customHeight="1">
      <c r="A4" s="747" t="s">
        <v>28</v>
      </c>
      <c r="B4" s="747"/>
      <c r="C4" s="747"/>
      <c r="D4" s="747"/>
      <c r="E4" s="747"/>
      <c r="F4" s="747"/>
      <c r="G4" s="747"/>
      <c r="H4" s="747"/>
      <c r="I4" s="747"/>
      <c r="J4" s="747"/>
      <c r="K4" s="747"/>
      <c r="L4" s="747"/>
    </row>
    <row r="5" spans="1:14" ht="15.75" customHeight="1" thickBot="1">
      <c r="D5" s="38"/>
      <c r="E5" s="186"/>
      <c r="F5" s="186"/>
      <c r="G5" s="186"/>
      <c r="H5" s="748"/>
      <c r="I5" s="748"/>
      <c r="J5" s="38"/>
      <c r="L5" s="267"/>
    </row>
    <row r="6" spans="1:14" ht="15.75" customHeight="1" thickBot="1">
      <c r="A6" s="39"/>
      <c r="B6" s="741" t="s">
        <v>29</v>
      </c>
      <c r="C6" s="742"/>
      <c r="D6" s="743" t="s">
        <v>30</v>
      </c>
      <c r="E6" s="744"/>
      <c r="F6" s="744"/>
      <c r="G6" s="744"/>
      <c r="H6" s="737" t="s">
        <v>31</v>
      </c>
      <c r="I6" s="737"/>
      <c r="J6" s="745"/>
      <c r="K6" s="741" t="s">
        <v>11</v>
      </c>
      <c r="L6" s="742"/>
    </row>
    <row r="7" spans="1:14" ht="15" customHeight="1">
      <c r="A7" s="41"/>
      <c r="B7" s="42"/>
      <c r="C7" s="291" t="s">
        <v>383</v>
      </c>
      <c r="D7" s="43"/>
      <c r="E7" s="193"/>
      <c r="F7" s="43"/>
      <c r="G7" s="739" t="s">
        <v>359</v>
      </c>
      <c r="H7" s="42"/>
      <c r="I7" s="42" t="s">
        <v>32</v>
      </c>
      <c r="J7" s="41" t="s">
        <v>33</v>
      </c>
      <c r="K7" s="264"/>
      <c r="L7" s="264"/>
    </row>
    <row r="8" spans="1:14" ht="15.75" customHeight="1" thickBot="1">
      <c r="A8" s="46" t="s">
        <v>34</v>
      </c>
      <c r="B8" s="40" t="s">
        <v>35</v>
      </c>
      <c r="C8" s="292" t="s">
        <v>382</v>
      </c>
      <c r="D8" s="47" t="s">
        <v>36</v>
      </c>
      <c r="E8" s="187" t="s">
        <v>37</v>
      </c>
      <c r="F8" s="47" t="s">
        <v>361</v>
      </c>
      <c r="G8" s="740"/>
      <c r="H8" s="40" t="s">
        <v>38</v>
      </c>
      <c r="I8" s="40" t="s">
        <v>39</v>
      </c>
      <c r="J8" s="263" t="s">
        <v>40</v>
      </c>
      <c r="K8" s="265">
        <v>43646</v>
      </c>
      <c r="L8" s="265">
        <v>43281</v>
      </c>
    </row>
    <row r="9" spans="1:14" ht="15" customHeight="1">
      <c r="A9" s="9"/>
      <c r="B9" s="7"/>
      <c r="C9" s="191"/>
      <c r="D9" s="6"/>
      <c r="E9" s="190"/>
      <c r="F9" s="191"/>
      <c r="G9" s="191"/>
      <c r="H9" s="7"/>
      <c r="I9" s="7"/>
      <c r="J9" s="9"/>
      <c r="K9" s="268"/>
      <c r="L9" s="269"/>
    </row>
    <row r="10" spans="1:14" ht="15" customHeight="1">
      <c r="A10" s="19" t="s">
        <v>362</v>
      </c>
      <c r="B10" s="188">
        <v>31998200000</v>
      </c>
      <c r="C10" s="189"/>
      <c r="D10" s="188">
        <v>1367233013</v>
      </c>
      <c r="E10" s="188">
        <v>3199045480.75</v>
      </c>
      <c r="F10" s="189">
        <v>1496012</v>
      </c>
      <c r="G10" s="189">
        <v>9459681356.4200001</v>
      </c>
      <c r="H10" s="48">
        <v>0</v>
      </c>
      <c r="I10" s="25"/>
      <c r="J10" s="220">
        <v>6261870822</v>
      </c>
      <c r="K10" s="270">
        <f>SUM(B10:J10)</f>
        <v>52287526684.169998</v>
      </c>
      <c r="L10" s="271">
        <v>24028419173.470001</v>
      </c>
      <c r="N10" s="1">
        <v>22276451127.150002</v>
      </c>
    </row>
    <row r="11" spans="1:14" ht="15" customHeight="1">
      <c r="A11" s="9"/>
      <c r="B11" s="7"/>
      <c r="C11" s="191"/>
      <c r="D11" s="6"/>
      <c r="E11" s="190"/>
      <c r="F11" s="191"/>
      <c r="G11" s="191"/>
      <c r="H11" s="49"/>
      <c r="I11" s="50"/>
      <c r="J11" s="266"/>
      <c r="K11" s="270"/>
      <c r="L11" s="272"/>
      <c r="N11" s="60">
        <f>+K10-N10</f>
        <v>30011075557.019997</v>
      </c>
    </row>
    <row r="12" spans="1:14" ht="15" customHeight="1">
      <c r="A12" s="35" t="s">
        <v>41</v>
      </c>
      <c r="B12" s="7"/>
      <c r="C12" s="191"/>
      <c r="D12" s="6"/>
      <c r="E12" s="190"/>
      <c r="F12" s="191"/>
      <c r="G12" s="191"/>
      <c r="H12" s="49"/>
      <c r="I12" s="50"/>
      <c r="J12" s="266"/>
      <c r="K12" s="270"/>
      <c r="L12" s="273"/>
    </row>
    <row r="13" spans="1:14" ht="15" customHeight="1">
      <c r="A13" s="9" t="s">
        <v>42</v>
      </c>
      <c r="B13" s="50"/>
      <c r="C13" s="185"/>
      <c r="D13" s="49"/>
      <c r="E13" s="26"/>
      <c r="F13" s="185"/>
      <c r="G13" s="36"/>
      <c r="H13" s="29">
        <v>466876821.54000002</v>
      </c>
      <c r="I13" s="49"/>
      <c r="J13" s="29">
        <v>-6261870822</v>
      </c>
      <c r="K13" s="274">
        <f>SUM(B13:J13)</f>
        <v>-5794994000.46</v>
      </c>
      <c r="L13" s="275">
        <v>2890372208</v>
      </c>
    </row>
    <row r="14" spans="1:14" ht="15" customHeight="1">
      <c r="A14" s="9" t="s">
        <v>44</v>
      </c>
      <c r="B14" s="50"/>
      <c r="C14" s="185"/>
      <c r="D14" s="49"/>
      <c r="E14" s="184"/>
      <c r="F14" s="185"/>
      <c r="G14" s="185"/>
      <c r="H14" s="50"/>
      <c r="I14" s="36"/>
      <c r="J14" s="266"/>
      <c r="K14" s="274">
        <f t="shared" ref="K14:K20" si="0">SUM(B14:J14)</f>
        <v>0</v>
      </c>
      <c r="L14" s="275">
        <v>0</v>
      </c>
    </row>
    <row r="15" spans="1:14" ht="15" customHeight="1">
      <c r="A15" s="9" t="s">
        <v>45</v>
      </c>
      <c r="B15" s="50"/>
      <c r="C15" s="185"/>
      <c r="D15" s="36"/>
      <c r="E15" s="185"/>
      <c r="F15" s="36"/>
      <c r="G15" s="36"/>
      <c r="H15" s="50"/>
      <c r="I15" s="50"/>
      <c r="J15" s="266"/>
      <c r="K15" s="274">
        <f t="shared" si="0"/>
        <v>0</v>
      </c>
      <c r="L15" s="275">
        <v>253513898</v>
      </c>
    </row>
    <row r="16" spans="1:14" ht="15" customHeight="1">
      <c r="A16" s="9" t="s">
        <v>43</v>
      </c>
      <c r="B16" s="50"/>
      <c r="C16" s="185"/>
      <c r="D16" s="49"/>
      <c r="E16" s="36"/>
      <c r="F16" s="185"/>
      <c r="G16" s="185"/>
      <c r="H16" s="49"/>
      <c r="I16" s="50"/>
      <c r="J16" s="266"/>
      <c r="K16" s="274">
        <f t="shared" si="0"/>
        <v>0</v>
      </c>
      <c r="L16" s="275">
        <v>236601357</v>
      </c>
    </row>
    <row r="17" spans="1:14" ht="15" customHeight="1">
      <c r="A17" s="9" t="s">
        <v>360</v>
      </c>
      <c r="B17" s="184"/>
      <c r="C17" s="185"/>
      <c r="D17" s="36"/>
      <c r="E17" s="185"/>
      <c r="F17" s="36"/>
      <c r="G17" s="36"/>
      <c r="H17" s="185"/>
      <c r="I17" s="185"/>
      <c r="J17" s="266"/>
      <c r="K17" s="274">
        <f t="shared" si="0"/>
        <v>0</v>
      </c>
      <c r="L17" s="275">
        <v>0</v>
      </c>
    </row>
    <row r="18" spans="1:14" ht="15" customHeight="1">
      <c r="A18" s="9" t="s">
        <v>359</v>
      </c>
      <c r="B18" s="184"/>
      <c r="C18" s="185"/>
      <c r="D18" s="36"/>
      <c r="E18" s="185"/>
      <c r="F18" s="36"/>
      <c r="G18" s="36">
        <v>5261870823</v>
      </c>
      <c r="H18" s="185"/>
      <c r="I18" s="185"/>
      <c r="J18" s="266"/>
      <c r="K18" s="274">
        <f t="shared" si="0"/>
        <v>5261870823</v>
      </c>
      <c r="L18" s="275">
        <v>0</v>
      </c>
    </row>
    <row r="19" spans="1:14" ht="15" customHeight="1">
      <c r="A19" s="9" t="s">
        <v>46</v>
      </c>
      <c r="B19" s="28"/>
      <c r="C19" s="36"/>
      <c r="D19" s="36"/>
      <c r="E19" s="184"/>
      <c r="F19" s="185"/>
      <c r="G19" s="36"/>
      <c r="H19" s="36"/>
      <c r="I19" s="49"/>
      <c r="J19" s="266"/>
      <c r="K19" s="274">
        <f t="shared" si="0"/>
        <v>0</v>
      </c>
      <c r="L19" s="275">
        <v>-209358849</v>
      </c>
    </row>
    <row r="20" spans="1:14" ht="15" customHeight="1">
      <c r="A20" s="9" t="s">
        <v>26</v>
      </c>
      <c r="B20" s="50"/>
      <c r="C20" s="185"/>
      <c r="D20" s="49"/>
      <c r="E20" s="184"/>
      <c r="F20" s="185"/>
      <c r="G20" s="185"/>
      <c r="H20" s="50"/>
      <c r="I20" s="50"/>
      <c r="J20" s="36">
        <v>-953003814.84000003</v>
      </c>
      <c r="K20" s="274">
        <f t="shared" si="0"/>
        <v>-953003814.84000003</v>
      </c>
      <c r="L20" s="275">
        <v>4317616570.9499998</v>
      </c>
    </row>
    <row r="21" spans="1:14" ht="15.75" customHeight="1" thickBot="1">
      <c r="A21" s="9"/>
      <c r="B21" s="51"/>
      <c r="C21" s="290"/>
      <c r="D21" s="52"/>
      <c r="E21" s="51"/>
      <c r="F21" s="52"/>
      <c r="G21" s="52"/>
      <c r="H21" s="53"/>
      <c r="I21" s="52"/>
      <c r="J21" s="36"/>
      <c r="K21" s="270"/>
      <c r="L21" s="276"/>
    </row>
    <row r="22" spans="1:14" ht="15.75" customHeight="1" thickBot="1">
      <c r="A22" s="4" t="s">
        <v>652</v>
      </c>
      <c r="B22" s="18">
        <f t="shared" ref="B22:I22" si="1">SUM(B10:B20)</f>
        <v>31998200000</v>
      </c>
      <c r="C22" s="18">
        <f t="shared" si="1"/>
        <v>0</v>
      </c>
      <c r="D22" s="18">
        <f t="shared" si="1"/>
        <v>1367233013</v>
      </c>
      <c r="E22" s="18">
        <f t="shared" si="1"/>
        <v>3199045480.75</v>
      </c>
      <c r="F22" s="18">
        <f>SUM(F10:F20)</f>
        <v>1496012</v>
      </c>
      <c r="G22" s="18">
        <f t="shared" si="1"/>
        <v>14721552179.42</v>
      </c>
      <c r="H22" s="18">
        <f>SUM(H10:H20)</f>
        <v>466876821.54000002</v>
      </c>
      <c r="I22" s="18">
        <f t="shared" si="1"/>
        <v>0</v>
      </c>
      <c r="J22" s="360">
        <f>SUM(J10:J21)</f>
        <v>-953003814.84000003</v>
      </c>
      <c r="K22" s="194">
        <f>SUM(B22:J22)</f>
        <v>50801399691.870003</v>
      </c>
      <c r="L22" s="194"/>
    </row>
    <row r="23" spans="1:14" ht="15.75" customHeight="1" thickBot="1">
      <c r="A23" s="4" t="s">
        <v>585</v>
      </c>
      <c r="B23" s="54">
        <v>19274000000</v>
      </c>
      <c r="C23" s="284">
        <v>0</v>
      </c>
      <c r="D23" s="134">
        <v>594113389</v>
      </c>
      <c r="E23" s="192">
        <v>525704321</v>
      </c>
      <c r="F23" s="192">
        <v>1471690</v>
      </c>
      <c r="G23" s="192">
        <v>6804258387.1499996</v>
      </c>
      <c r="H23" s="134">
        <v>5.0000190734863281E-2</v>
      </c>
      <c r="I23" s="134">
        <v>0</v>
      </c>
      <c r="J23" s="179">
        <v>4317616571.2199993</v>
      </c>
      <c r="K23" s="277"/>
      <c r="L23" s="278">
        <v>31517164358.419998</v>
      </c>
      <c r="M23" s="60">
        <f>SUM(B23:K23)</f>
        <v>31517164358.419998</v>
      </c>
      <c r="N23" s="60">
        <f>+L23-M23</f>
        <v>0</v>
      </c>
    </row>
    <row r="24" spans="1:14" ht="15" customHeight="1">
      <c r="H24" s="55"/>
      <c r="I24" s="55"/>
    </row>
    <row r="25" spans="1:14" ht="15" customHeight="1">
      <c r="B25" s="195">
        <v>19274000000</v>
      </c>
      <c r="C25" s="195"/>
      <c r="D25" s="195"/>
      <c r="E25" s="195"/>
      <c r="F25" s="195"/>
      <c r="G25" s="195"/>
      <c r="H25" s="195">
        <v>0</v>
      </c>
      <c r="I25" s="195"/>
      <c r="J25" s="195"/>
    </row>
    <row r="26" spans="1:14" ht="15" customHeight="1">
      <c r="B26" s="195"/>
      <c r="C26" s="195"/>
      <c r="D26" s="195">
        <f>+D22-D25</f>
        <v>1367233013</v>
      </c>
      <c r="E26" s="195">
        <f t="shared" ref="E26:G26" si="2">+E22-E25</f>
        <v>3199045480.75</v>
      </c>
      <c r="F26" s="195">
        <f t="shared" si="2"/>
        <v>1496012</v>
      </c>
      <c r="G26" s="195">
        <f t="shared" si="2"/>
        <v>14721552179.42</v>
      </c>
      <c r="H26" s="195">
        <f>+H22-H25</f>
        <v>466876821.54000002</v>
      </c>
      <c r="I26" s="195"/>
      <c r="J26" s="195">
        <f>+J22-J25</f>
        <v>-953003814.84000003</v>
      </c>
    </row>
    <row r="27" spans="1:14" ht="15" customHeight="1">
      <c r="K27" s="195">
        <f>+'1'!E36</f>
        <v>50801399691.709999</v>
      </c>
      <c r="L27" s="195">
        <f>+'1'!F36</f>
        <v>31517164358.639999</v>
      </c>
    </row>
    <row r="28" spans="1:14" ht="15" customHeight="1">
      <c r="K28" s="294">
        <f>+K22-K27</f>
        <v>0.160003662109375</v>
      </c>
      <c r="L28" s="60">
        <f>+L23-L27</f>
        <v>-0.220001220703125</v>
      </c>
    </row>
  </sheetData>
  <mergeCells count="9">
    <mergeCell ref="G7:G8"/>
    <mergeCell ref="K6:L6"/>
    <mergeCell ref="D6:G6"/>
    <mergeCell ref="H6:J6"/>
    <mergeCell ref="A2:L2"/>
    <mergeCell ref="A3:L3"/>
    <mergeCell ref="A4:L4"/>
    <mergeCell ref="H5:I5"/>
    <mergeCell ref="B6:C6"/>
  </mergeCells>
  <pageMargins left="0.70866141732283472" right="0.70866141732283472" top="1.3385826771653544" bottom="0.74803149606299213" header="0.51181102362204722" footer="0.51181102362204722"/>
  <pageSetup paperSize="9" scale="81" firstPageNumber="0" orientation="landscape" r:id="rId1"/>
  <headerFooter alignWithMargins="0">
    <oddHeader>&amp;L&amp;G</oddHead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G50"/>
  <sheetViews>
    <sheetView view="pageBreakPreview" topLeftCell="A37" zoomScaleNormal="100" zoomScaleSheetLayoutView="100" workbookViewId="0">
      <selection activeCell="C47" sqref="C47"/>
    </sheetView>
  </sheetViews>
  <sheetFormatPr baseColWidth="10" defaultColWidth="10.7109375" defaultRowHeight="15" customHeight="1"/>
  <cols>
    <col min="1" max="1" width="29.140625" style="1" customWidth="1"/>
    <col min="2" max="2" width="13.42578125" style="1" customWidth="1"/>
    <col min="3" max="3" width="21.28515625" style="1" customWidth="1"/>
    <col min="4" max="4" width="15.7109375" style="1" customWidth="1"/>
    <col min="5" max="5" width="12.28515625" style="1" bestFit="1" customWidth="1"/>
    <col min="6" max="16384" width="10.7109375" style="1"/>
  </cols>
  <sheetData>
    <row r="2" spans="1:6" ht="15" customHeight="1">
      <c r="A2" s="750" t="s">
        <v>654</v>
      </c>
      <c r="B2" s="750"/>
      <c r="C2" s="750"/>
      <c r="D2" s="750"/>
      <c r="E2" s="750"/>
    </row>
    <row r="3" spans="1:6" ht="15" customHeight="1">
      <c r="A3" s="750" t="s">
        <v>653</v>
      </c>
      <c r="B3" s="750"/>
      <c r="C3" s="750"/>
      <c r="D3" s="750"/>
      <c r="E3" s="750"/>
    </row>
    <row r="5" spans="1:6" ht="15" customHeight="1">
      <c r="A5" s="56" t="s">
        <v>47</v>
      </c>
    </row>
    <row r="7" spans="1:6" ht="15" customHeight="1">
      <c r="A7" s="174" t="s">
        <v>655</v>
      </c>
      <c r="B7" s="154"/>
      <c r="C7" s="154"/>
      <c r="D7" s="154"/>
      <c r="E7" s="154"/>
    </row>
    <row r="8" spans="1:6" ht="15" customHeight="1">
      <c r="A8" s="751" t="s">
        <v>490</v>
      </c>
      <c r="B8" s="751"/>
      <c r="C8" s="751"/>
      <c r="D8" s="751"/>
      <c r="E8" s="751"/>
    </row>
    <row r="9" spans="1:6" ht="15.75" customHeight="1" thickBot="1">
      <c r="A9" s="751" t="s">
        <v>491</v>
      </c>
      <c r="B9" s="751"/>
      <c r="C9" s="751"/>
      <c r="D9" s="57"/>
      <c r="E9" s="57"/>
    </row>
    <row r="10" spans="1:6" ht="15.75" thickBot="1">
      <c r="A10" s="491"/>
      <c r="B10" s="492"/>
      <c r="C10" s="493" t="s">
        <v>48</v>
      </c>
      <c r="D10" s="752" t="s">
        <v>49</v>
      </c>
      <c r="E10" s="753"/>
    </row>
    <row r="11" spans="1:6" ht="15" customHeight="1">
      <c r="A11" s="494"/>
      <c r="B11" s="428"/>
      <c r="C11" s="207"/>
      <c r="D11" s="208">
        <v>43646</v>
      </c>
      <c r="E11" s="208">
        <v>43281</v>
      </c>
    </row>
    <row r="12" spans="1:6" ht="15" customHeight="1">
      <c r="A12" s="494" t="s">
        <v>50</v>
      </c>
      <c r="B12" s="428"/>
      <c r="C12" s="430"/>
      <c r="D12" s="232">
        <v>240248693</v>
      </c>
      <c r="E12" s="232">
        <v>8129586</v>
      </c>
      <c r="F12" s="60"/>
    </row>
    <row r="13" spans="1:6" ht="15" customHeight="1">
      <c r="A13" s="494" t="s">
        <v>51</v>
      </c>
      <c r="B13" s="428"/>
      <c r="C13" s="140"/>
      <c r="D13" s="232">
        <v>733922221.66999996</v>
      </c>
      <c r="E13" s="232">
        <v>140783471</v>
      </c>
      <c r="F13" s="60"/>
    </row>
    <row r="14" spans="1:6" ht="15" customHeight="1">
      <c r="A14" s="495" t="s">
        <v>52</v>
      </c>
      <c r="B14" s="428"/>
      <c r="C14" s="430"/>
      <c r="D14" s="232"/>
      <c r="E14" s="232"/>
      <c r="F14" s="60"/>
    </row>
    <row r="15" spans="1:6" ht="15" customHeight="1">
      <c r="A15" s="494" t="s">
        <v>297</v>
      </c>
      <c r="B15" s="428"/>
      <c r="C15" s="430"/>
      <c r="D15" s="232">
        <v>167482951.03999999</v>
      </c>
      <c r="E15" s="232">
        <v>203186903</v>
      </c>
      <c r="F15" s="60"/>
    </row>
    <row r="16" spans="1:6" ht="15" customHeight="1">
      <c r="A16" s="754" t="s">
        <v>53</v>
      </c>
      <c r="B16" s="755"/>
      <c r="C16" s="430"/>
      <c r="D16" s="232">
        <v>812604580.10000002</v>
      </c>
      <c r="E16" s="232">
        <v>553832451.57000005</v>
      </c>
      <c r="F16" s="60"/>
    </row>
    <row r="17" spans="1:6" ht="15" customHeight="1">
      <c r="A17" s="754" t="s">
        <v>57</v>
      </c>
      <c r="B17" s="755"/>
      <c r="C17" s="430"/>
      <c r="D17" s="232">
        <v>321479376.56</v>
      </c>
      <c r="E17" s="232">
        <v>53740211</v>
      </c>
      <c r="F17" s="60"/>
    </row>
    <row r="18" spans="1:6" ht="15" customHeight="1">
      <c r="A18" s="494" t="s">
        <v>300</v>
      </c>
      <c r="B18" s="428"/>
      <c r="C18" s="430"/>
      <c r="D18" s="232">
        <v>134783311</v>
      </c>
      <c r="E18" s="232">
        <v>128321058.81999999</v>
      </c>
      <c r="F18" s="60"/>
    </row>
    <row r="19" spans="1:6" ht="15" customHeight="1">
      <c r="A19" s="494" t="s">
        <v>59</v>
      </c>
      <c r="B19" s="428"/>
      <c r="C19" s="430"/>
      <c r="D19" s="232">
        <v>0</v>
      </c>
      <c r="E19" s="232">
        <v>13367605.99</v>
      </c>
      <c r="F19" s="60"/>
    </row>
    <row r="20" spans="1:6" ht="15" customHeight="1">
      <c r="A20" s="494" t="s">
        <v>351</v>
      </c>
      <c r="B20" s="428"/>
      <c r="C20" s="430"/>
      <c r="D20" s="232">
        <v>63639302</v>
      </c>
      <c r="E20" s="232">
        <v>17045986.84</v>
      </c>
      <c r="F20" s="60"/>
    </row>
    <row r="21" spans="1:6" ht="15" customHeight="1">
      <c r="A21" s="494" t="s">
        <v>55</v>
      </c>
      <c r="B21" s="428"/>
      <c r="C21" s="430"/>
      <c r="D21" s="232">
        <v>62655280.960000001</v>
      </c>
      <c r="E21" s="232">
        <v>6033900</v>
      </c>
      <c r="F21" s="60"/>
    </row>
    <row r="22" spans="1:6" ht="15" customHeight="1">
      <c r="A22" s="494" t="s">
        <v>354</v>
      </c>
      <c r="B22" s="428"/>
      <c r="C22" s="430"/>
      <c r="D22" s="232">
        <v>0</v>
      </c>
      <c r="E22" s="232">
        <v>147921400</v>
      </c>
      <c r="F22" s="60"/>
    </row>
    <row r="23" spans="1:6" ht="15" customHeight="1">
      <c r="A23" s="494" t="s">
        <v>54</v>
      </c>
      <c r="B23" s="428"/>
      <c r="C23" s="430"/>
      <c r="D23" s="232">
        <v>42576658</v>
      </c>
      <c r="E23" s="232">
        <v>31327651</v>
      </c>
      <c r="F23" s="60"/>
    </row>
    <row r="24" spans="1:6" ht="15" customHeight="1">
      <c r="A24" s="494" t="s">
        <v>301</v>
      </c>
      <c r="B24" s="428"/>
      <c r="C24" s="430"/>
      <c r="D24" s="232">
        <v>5426111</v>
      </c>
      <c r="E24" s="232">
        <v>5481111</v>
      </c>
      <c r="F24" s="60"/>
    </row>
    <row r="25" spans="1:6" ht="15" customHeight="1">
      <c r="A25" s="754" t="s">
        <v>56</v>
      </c>
      <c r="B25" s="755"/>
      <c r="C25" s="430"/>
      <c r="D25" s="232">
        <v>11986430</v>
      </c>
      <c r="E25" s="232">
        <v>2173344.73</v>
      </c>
      <c r="F25" s="60"/>
    </row>
    <row r="26" spans="1:6" ht="15" customHeight="1">
      <c r="A26" s="754" t="s">
        <v>58</v>
      </c>
      <c r="B26" s="755"/>
      <c r="C26" s="430"/>
      <c r="D26" s="232">
        <v>55380771</v>
      </c>
      <c r="E26" s="232">
        <v>19545086</v>
      </c>
      <c r="F26" s="60"/>
    </row>
    <row r="27" spans="1:6" ht="15" customHeight="1">
      <c r="A27" s="494" t="s">
        <v>352</v>
      </c>
      <c r="B27" s="428"/>
      <c r="C27" s="430"/>
      <c r="D27" s="232">
        <v>72442791.090000004</v>
      </c>
      <c r="E27" s="232">
        <v>7883502</v>
      </c>
      <c r="F27" s="60"/>
    </row>
    <row r="28" spans="1:6" ht="15" customHeight="1">
      <c r="A28" s="494" t="s">
        <v>384</v>
      </c>
      <c r="B28" s="428"/>
      <c r="C28" s="430"/>
      <c r="D28" s="232">
        <v>26742851</v>
      </c>
      <c r="E28" s="232">
        <v>946921</v>
      </c>
      <c r="F28" s="60"/>
    </row>
    <row r="29" spans="1:6" ht="15" customHeight="1">
      <c r="A29" s="496" t="s">
        <v>428</v>
      </c>
      <c r="B29" s="428"/>
      <c r="C29" s="430"/>
      <c r="D29" s="232">
        <v>34762642</v>
      </c>
      <c r="E29" s="232">
        <v>1135796</v>
      </c>
      <c r="F29" s="60"/>
    </row>
    <row r="30" spans="1:6" ht="15" customHeight="1">
      <c r="A30" s="496" t="s">
        <v>429</v>
      </c>
      <c r="B30" s="428"/>
      <c r="C30" s="430"/>
      <c r="D30" s="232">
        <v>5383221</v>
      </c>
      <c r="E30" s="232">
        <v>0</v>
      </c>
      <c r="F30" s="60"/>
    </row>
    <row r="31" spans="1:6" ht="15" customHeight="1">
      <c r="A31" s="496" t="s">
        <v>590</v>
      </c>
      <c r="B31" s="428"/>
      <c r="C31" s="430"/>
      <c r="D31" s="232">
        <v>8953811</v>
      </c>
      <c r="E31" s="232">
        <v>1863249</v>
      </c>
      <c r="F31" s="60"/>
    </row>
    <row r="32" spans="1:6" ht="15" customHeight="1">
      <c r="A32" s="495" t="s">
        <v>60</v>
      </c>
      <c r="B32" s="428"/>
      <c r="C32" s="430"/>
      <c r="D32" s="232"/>
      <c r="E32" s="232"/>
      <c r="F32" s="60"/>
    </row>
    <row r="33" spans="1:7" ht="15" customHeight="1">
      <c r="A33" s="494" t="s">
        <v>302</v>
      </c>
      <c r="B33" s="428"/>
      <c r="C33" s="209">
        <f>D33/$C$47</f>
        <v>836958.3999993531</v>
      </c>
      <c r="D33" s="232">
        <v>5175089548.46</v>
      </c>
      <c r="E33" s="232">
        <v>81289449.969999999</v>
      </c>
      <c r="F33" s="60"/>
    </row>
    <row r="34" spans="1:7" ht="15" customHeight="1">
      <c r="A34" s="494" t="s">
        <v>61</v>
      </c>
      <c r="B34" s="428"/>
      <c r="C34" s="209">
        <f t="shared" ref="C34:C44" si="0">D34/$C$47</f>
        <v>58830.819999644191</v>
      </c>
      <c r="D34" s="232">
        <v>363763314.52999997</v>
      </c>
      <c r="E34" s="232">
        <v>872690120.29999995</v>
      </c>
      <c r="F34" s="60"/>
      <c r="G34" s="151"/>
    </row>
    <row r="35" spans="1:7" ht="15" customHeight="1">
      <c r="A35" s="494" t="s">
        <v>304</v>
      </c>
      <c r="B35" s="428"/>
      <c r="C35" s="209">
        <f t="shared" si="0"/>
        <v>11032.679999547161</v>
      </c>
      <c r="D35" s="232">
        <v>68217377.299999997</v>
      </c>
      <c r="E35" s="232">
        <v>79197680.109999999</v>
      </c>
      <c r="F35" s="60"/>
    </row>
    <row r="36" spans="1:7" ht="15" customHeight="1">
      <c r="A36" s="494" t="s">
        <v>303</v>
      </c>
      <c r="B36" s="428"/>
      <c r="C36" s="209">
        <f t="shared" si="0"/>
        <v>9137.0099996603712</v>
      </c>
      <c r="D36" s="232">
        <v>56496051.600000001</v>
      </c>
      <c r="E36" s="232">
        <v>144841623.19</v>
      </c>
      <c r="F36" s="60"/>
    </row>
    <row r="37" spans="1:7" ht="15.75" customHeight="1">
      <c r="A37" s="494" t="s">
        <v>306</v>
      </c>
      <c r="B37" s="428"/>
      <c r="C37" s="209">
        <f t="shared" si="0"/>
        <v>16210.479999870618</v>
      </c>
      <c r="D37" s="232">
        <v>100232802.04000001</v>
      </c>
      <c r="E37" s="232"/>
      <c r="F37" s="60"/>
    </row>
    <row r="38" spans="1:7" ht="15.75" customHeight="1">
      <c r="A38" s="494" t="s">
        <v>670</v>
      </c>
      <c r="B38" s="428"/>
      <c r="C38" s="209">
        <f t="shared" si="0"/>
        <v>15952</v>
      </c>
      <c r="D38" s="232">
        <v>98634565.920000002</v>
      </c>
      <c r="E38" s="232"/>
      <c r="F38" s="60"/>
    </row>
    <row r="39" spans="1:7" ht="15" customHeight="1">
      <c r="A39" s="494" t="s">
        <v>63</v>
      </c>
      <c r="B39" s="428"/>
      <c r="C39" s="209">
        <f t="shared" si="0"/>
        <v>5549.2900095581417</v>
      </c>
      <c r="D39" s="232">
        <v>34312425.479999997</v>
      </c>
      <c r="E39" s="232">
        <v>13426347.039999999</v>
      </c>
      <c r="F39" s="60"/>
    </row>
    <row r="40" spans="1:7" ht="15" customHeight="1">
      <c r="A40" s="494" t="s">
        <v>353</v>
      </c>
      <c r="B40" s="428"/>
      <c r="C40" s="209">
        <f t="shared" si="0"/>
        <v>13299.890139587689</v>
      </c>
      <c r="D40" s="232">
        <v>82236013.709999993</v>
      </c>
      <c r="E40" s="232">
        <v>58186474.890000001</v>
      </c>
      <c r="F40" s="60"/>
    </row>
    <row r="41" spans="1:7" ht="15" customHeight="1">
      <c r="A41" s="754" t="s">
        <v>62</v>
      </c>
      <c r="B41" s="755"/>
      <c r="C41" s="209">
        <f t="shared" si="0"/>
        <v>21130.326967707711</v>
      </c>
      <c r="D41" s="232">
        <v>130653249.01000001</v>
      </c>
      <c r="E41" s="232">
        <v>110339436.31999999</v>
      </c>
      <c r="F41" s="60"/>
    </row>
    <row r="42" spans="1:7" ht="15.75" customHeight="1">
      <c r="A42" s="494" t="s">
        <v>305</v>
      </c>
      <c r="B42" s="428"/>
      <c r="C42" s="209">
        <f t="shared" si="0"/>
        <v>11906.220000614567</v>
      </c>
      <c r="D42" s="232">
        <v>73618658.569999993</v>
      </c>
      <c r="E42" s="232">
        <v>67802112.909999996</v>
      </c>
      <c r="F42" s="60"/>
    </row>
    <row r="43" spans="1:7" ht="15.75" customHeight="1">
      <c r="A43" s="497" t="s">
        <v>840</v>
      </c>
      <c r="B43" s="428"/>
      <c r="C43" s="209">
        <f t="shared" si="0"/>
        <v>11413.640000905678</v>
      </c>
      <c r="D43" s="232">
        <v>70572932.989999995</v>
      </c>
      <c r="E43" s="232"/>
      <c r="F43" s="60"/>
    </row>
    <row r="44" spans="1:7" ht="15.75" customHeight="1" thickBot="1">
      <c r="A44" s="494" t="s">
        <v>590</v>
      </c>
      <c r="B44" s="428"/>
      <c r="C44" s="209">
        <f t="shared" si="0"/>
        <v>18811.999155778311</v>
      </c>
      <c r="D44" s="232">
        <v>116318541.3</v>
      </c>
      <c r="E44" s="232">
        <v>61234894.039999999</v>
      </c>
      <c r="F44" s="60"/>
    </row>
    <row r="45" spans="1:7" ht="15" customHeight="1" thickBot="1">
      <c r="A45" s="498"/>
      <c r="B45" s="499" t="s">
        <v>64</v>
      </c>
      <c r="C45" s="196">
        <f>SUM(C12:C44)</f>
        <v>1030232.7562722276</v>
      </c>
      <c r="D45" s="196">
        <f>SUM(D12:D44)</f>
        <v>9170616483.329998</v>
      </c>
      <c r="E45" s="196">
        <f>SUM(E12:E44)</f>
        <v>2831727373.7200003</v>
      </c>
      <c r="F45" s="60"/>
    </row>
    <row r="47" spans="1:7" ht="15" customHeight="1">
      <c r="A47" s="749" t="s">
        <v>763</v>
      </c>
      <c r="B47" s="749"/>
      <c r="C47" s="439">
        <v>6183.21</v>
      </c>
    </row>
    <row r="49" spans="4:5" ht="15" customHeight="1">
      <c r="D49" s="294">
        <f>+'1'!B8</f>
        <v>9170616483.3299999</v>
      </c>
      <c r="E49" s="294">
        <f>+'1'!C8</f>
        <v>2831727373.7199998</v>
      </c>
    </row>
    <row r="50" spans="4:5" ht="15" customHeight="1">
      <c r="D50" s="294">
        <f>+D45-D49</f>
        <v>0</v>
      </c>
      <c r="E50" s="294">
        <f>+E45-E49</f>
        <v>0</v>
      </c>
    </row>
  </sheetData>
  <mergeCells count="11">
    <mergeCell ref="A47:B47"/>
    <mergeCell ref="A2:E2"/>
    <mergeCell ref="A3:E3"/>
    <mergeCell ref="A8:E8"/>
    <mergeCell ref="A9:C9"/>
    <mergeCell ref="D10:E10"/>
    <mergeCell ref="A16:B16"/>
    <mergeCell ref="A17:B17"/>
    <mergeCell ref="A26:B26"/>
    <mergeCell ref="A25:B25"/>
    <mergeCell ref="A41:B41"/>
  </mergeCells>
  <pageMargins left="0.70866141732283472" right="0.70866141732283472" top="0.74803149606299213" bottom="0.74803149606299213" header="0.51181102362204722" footer="0.51181102362204722"/>
  <pageSetup scale="96" firstPageNumber="0" orientation="portrait" r:id="rId1"/>
  <headerFooter alignWithMargins="0">
    <oddHeader>&amp;L&amp;G</oddHeader>
  </headerFooter>
  <rowBreaks count="1" manualBreakCount="1">
    <brk id="48"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K85"/>
  <sheetViews>
    <sheetView view="pageBreakPreview" zoomScale="85" zoomScaleNormal="100" zoomScaleSheetLayoutView="85" workbookViewId="0">
      <selection activeCell="C14" sqref="C14"/>
    </sheetView>
  </sheetViews>
  <sheetFormatPr baseColWidth="10" defaultColWidth="10.7109375" defaultRowHeight="15" customHeight="1"/>
  <cols>
    <col min="1" max="1" width="21" style="62" customWidth="1"/>
    <col min="2" max="2" width="18.85546875" style="62" customWidth="1"/>
    <col min="3" max="3" width="17.28515625" style="62" bestFit="1" customWidth="1"/>
    <col min="4" max="4" width="21" style="62" customWidth="1"/>
    <col min="5" max="5" width="16.85546875" style="62" customWidth="1"/>
    <col min="6" max="6" width="14.140625" style="62" bestFit="1" customWidth="1"/>
    <col min="7" max="7" width="15.42578125" style="1" customWidth="1"/>
    <col min="8" max="8" width="36.85546875" style="1" bestFit="1" customWidth="1"/>
    <col min="9" max="9" width="14.140625" style="1" bestFit="1" customWidth="1"/>
    <col min="10" max="10" width="11.7109375" style="1" bestFit="1" customWidth="1"/>
    <col min="11" max="11" width="15.42578125" style="1" bestFit="1" customWidth="1"/>
    <col min="12" max="16384" width="10.7109375" style="1"/>
  </cols>
  <sheetData>
    <row r="2" spans="1:8" ht="15" customHeight="1">
      <c r="A2" s="768" t="s">
        <v>654</v>
      </c>
      <c r="B2" s="768"/>
      <c r="C2" s="768"/>
      <c r="D2" s="768"/>
      <c r="E2" s="768"/>
    </row>
    <row r="3" spans="1:8" ht="15" customHeight="1">
      <c r="A3" s="768" t="s">
        <v>653</v>
      </c>
      <c r="B3" s="768"/>
      <c r="C3" s="768"/>
      <c r="D3" s="768"/>
      <c r="E3" s="768"/>
    </row>
    <row r="4" spans="1:8" ht="15" customHeight="1">
      <c r="A4" s="769" t="s">
        <v>65</v>
      </c>
      <c r="B4" s="769"/>
      <c r="D4" s="767"/>
      <c r="E4" s="767"/>
    </row>
    <row r="5" spans="1:8" ht="15" customHeight="1">
      <c r="A5" s="767"/>
      <c r="B5" s="767"/>
      <c r="D5" s="768" t="s">
        <v>49</v>
      </c>
      <c r="E5" s="768"/>
    </row>
    <row r="6" spans="1:8" ht="15" customHeight="1">
      <c r="A6" s="767"/>
      <c r="B6" s="767"/>
      <c r="D6" s="171">
        <v>43646</v>
      </c>
      <c r="E6" s="171">
        <v>43281</v>
      </c>
    </row>
    <row r="7" spans="1:8" ht="15" customHeight="1">
      <c r="A7" s="767" t="s">
        <v>66</v>
      </c>
      <c r="B7" s="767"/>
      <c r="D7" s="204">
        <f>D30</f>
        <v>28555090718.039997</v>
      </c>
      <c r="E7" s="204">
        <f>E30</f>
        <v>47456909039.519997</v>
      </c>
    </row>
    <row r="8" spans="1:8" ht="15.75" customHeight="1" thickBot="1">
      <c r="A8" s="767" t="s">
        <v>67</v>
      </c>
      <c r="B8" s="767"/>
      <c r="D8" s="205">
        <f>D45</f>
        <v>21704001022.239998</v>
      </c>
      <c r="E8" s="205">
        <f>E45</f>
        <v>3762378964.2600002</v>
      </c>
    </row>
    <row r="9" spans="1:8" ht="15" customHeight="1">
      <c r="A9" s="769" t="s">
        <v>68</v>
      </c>
      <c r="B9" s="769"/>
      <c r="D9" s="210">
        <f>D8+D7</f>
        <v>50259091740.279999</v>
      </c>
      <c r="E9" s="210">
        <f>E8+E7</f>
        <v>51219288003.779999</v>
      </c>
      <c r="G9" s="60"/>
    </row>
    <row r="10" spans="1:8" ht="15" customHeight="1">
      <c r="A10" s="767"/>
      <c r="B10" s="767"/>
      <c r="D10" s="767"/>
      <c r="E10" s="767"/>
      <c r="G10" s="1">
        <f>(D9-E9)/E9</f>
        <v>-1.8746771009958928E-2</v>
      </c>
      <c r="H10" s="1">
        <f>+(D9-E9)/E9</f>
        <v>-1.8746771009958928E-2</v>
      </c>
    </row>
    <row r="11" spans="1:8" ht="15" customHeight="1">
      <c r="A11" s="767" t="s">
        <v>779</v>
      </c>
      <c r="B11" s="767"/>
      <c r="C11" s="767"/>
      <c r="D11" s="767"/>
      <c r="E11" s="767"/>
      <c r="G11" s="1">
        <f>G10*100</f>
        <v>-1.8746771009958929</v>
      </c>
      <c r="H11" s="1">
        <f>+H10*100</f>
        <v>-1.8746771009958929</v>
      </c>
    </row>
    <row r="12" spans="1:8" ht="15" customHeight="1">
      <c r="C12" s="211" t="s">
        <v>48</v>
      </c>
      <c r="D12" s="768" t="s">
        <v>49</v>
      </c>
      <c r="E12" s="768"/>
    </row>
    <row r="13" spans="1:8" ht="15" customHeight="1">
      <c r="A13" s="61" t="s">
        <v>69</v>
      </c>
      <c r="C13" s="171">
        <v>43646</v>
      </c>
      <c r="D13" s="171">
        <v>43646</v>
      </c>
      <c r="E13" s="171">
        <v>43281</v>
      </c>
    </row>
    <row r="14" spans="1:8" ht="15" customHeight="1">
      <c r="A14" s="62" t="s">
        <v>70</v>
      </c>
    </row>
    <row r="15" spans="1:8" ht="15" customHeight="1">
      <c r="A15" s="767" t="s">
        <v>71</v>
      </c>
      <c r="B15" s="767"/>
      <c r="D15" s="63">
        <v>4839886593.4200001</v>
      </c>
      <c r="E15" s="63">
        <v>20180315853.599998</v>
      </c>
      <c r="G15" s="60">
        <f>+D15+D16</f>
        <v>17424024590.139999</v>
      </c>
    </row>
    <row r="16" spans="1:8" ht="15" customHeight="1">
      <c r="A16" s="767" t="s">
        <v>72</v>
      </c>
      <c r="B16" s="767"/>
      <c r="C16" s="212">
        <f>D16/$C$46</f>
        <v>2035211.1600155905</v>
      </c>
      <c r="D16" s="63">
        <v>12584137996.719999</v>
      </c>
      <c r="E16" s="63">
        <v>21754628383.860001</v>
      </c>
      <c r="F16" s="213"/>
    </row>
    <row r="17" spans="1:10" ht="15" customHeight="1">
      <c r="A17" s="767" t="s">
        <v>73</v>
      </c>
      <c r="B17" s="767"/>
      <c r="C17" s="212"/>
      <c r="D17" s="63">
        <v>2478058.1</v>
      </c>
      <c r="E17" s="63">
        <v>0</v>
      </c>
    </row>
    <row r="18" spans="1:10" ht="15" customHeight="1">
      <c r="A18" s="767" t="s">
        <v>74</v>
      </c>
      <c r="B18" s="767"/>
      <c r="C18" s="212"/>
      <c r="D18" s="63">
        <v>2478994140.48</v>
      </c>
      <c r="E18" s="63">
        <v>1431077223</v>
      </c>
      <c r="G18" s="489"/>
      <c r="H18" s="490"/>
      <c r="I18" s="336"/>
    </row>
    <row r="19" spans="1:10" ht="15" customHeight="1">
      <c r="A19" s="767" t="s">
        <v>75</v>
      </c>
      <c r="B19" s="767"/>
      <c r="C19" s="212">
        <f>D19/$C$46</f>
        <v>94437.650141269667</v>
      </c>
      <c r="D19" s="63">
        <v>583927822.73000002</v>
      </c>
      <c r="E19" s="63">
        <v>687198105.91999996</v>
      </c>
      <c r="H19" s="338"/>
      <c r="I19" s="204"/>
      <c r="J19" s="62"/>
    </row>
    <row r="20" spans="1:10" ht="15" customHeight="1">
      <c r="A20" s="767" t="s">
        <v>76</v>
      </c>
      <c r="B20" s="767"/>
      <c r="D20" s="63">
        <v>-10138080</v>
      </c>
      <c r="E20" s="63">
        <v>-10138080</v>
      </c>
      <c r="H20" s="339"/>
      <c r="I20" s="204"/>
      <c r="J20" s="62"/>
    </row>
    <row r="21" spans="1:10" ht="15" customHeight="1">
      <c r="A21" s="280" t="s">
        <v>511</v>
      </c>
      <c r="B21" s="280"/>
      <c r="D21" s="63">
        <v>122928356.73</v>
      </c>
      <c r="E21" s="63">
        <v>137553829.36000001</v>
      </c>
      <c r="H21" s="333"/>
      <c r="I21" s="334"/>
    </row>
    <row r="22" spans="1:10" ht="15" customHeight="1">
      <c r="A22" s="767" t="s">
        <v>77</v>
      </c>
      <c r="B22" s="767"/>
      <c r="D22" s="63">
        <v>3988451230.46</v>
      </c>
      <c r="E22" s="63">
        <v>917543970.59000003</v>
      </c>
      <c r="H22" s="337"/>
      <c r="I22" s="336"/>
    </row>
    <row r="23" spans="1:10" ht="15" customHeight="1">
      <c r="A23" s="408" t="s">
        <v>591</v>
      </c>
      <c r="B23" s="408"/>
      <c r="D23" s="63">
        <v>0</v>
      </c>
      <c r="E23" s="63">
        <v>770000</v>
      </c>
      <c r="H23" s="409"/>
      <c r="I23" s="407"/>
    </row>
    <row r="24" spans="1:10" ht="15" customHeight="1">
      <c r="A24" s="200" t="s">
        <v>412</v>
      </c>
      <c r="B24" s="200"/>
      <c r="D24" s="63">
        <v>1994827582.4000001</v>
      </c>
      <c r="E24" s="63">
        <v>1609312580</v>
      </c>
      <c r="H24" s="335"/>
      <c r="I24" s="204"/>
    </row>
    <row r="25" spans="1:10" ht="15" customHeight="1">
      <c r="A25" s="199" t="s">
        <v>492</v>
      </c>
      <c r="B25" s="199"/>
      <c r="D25" s="63">
        <v>106876000</v>
      </c>
      <c r="E25" s="63">
        <v>38898276</v>
      </c>
      <c r="G25" s="60">
        <f>SUM(D15:D19)</f>
        <v>20489424611.449997</v>
      </c>
      <c r="H25" s="339"/>
      <c r="I25" s="204"/>
    </row>
    <row r="26" spans="1:10" ht="15" customHeight="1">
      <c r="A26" s="312" t="s">
        <v>430</v>
      </c>
      <c r="B26" s="312"/>
      <c r="D26" s="63">
        <v>954408820</v>
      </c>
      <c r="E26" s="63">
        <v>709347894</v>
      </c>
      <c r="G26" s="60">
        <f>SUM(D32:D39)</f>
        <v>14653055787.66</v>
      </c>
      <c r="H26" s="336"/>
      <c r="I26" s="361"/>
    </row>
    <row r="27" spans="1:10" ht="15" customHeight="1">
      <c r="A27" s="200" t="s">
        <v>78</v>
      </c>
      <c r="B27" s="200"/>
      <c r="D27" s="63">
        <v>766277638</v>
      </c>
      <c r="E27" s="63">
        <v>0</v>
      </c>
      <c r="G27" s="60">
        <f>+G25+G26</f>
        <v>35142480399.110001</v>
      </c>
      <c r="H27" s="336"/>
      <c r="I27" s="336"/>
    </row>
    <row r="28" spans="1:10" ht="15" customHeight="1">
      <c r="A28" s="280" t="s">
        <v>385</v>
      </c>
      <c r="B28" s="280"/>
      <c r="D28" s="63">
        <v>142075923</v>
      </c>
      <c r="E28" s="63">
        <v>0</v>
      </c>
    </row>
    <row r="29" spans="1:10" ht="15.75" customHeight="1" thickBot="1">
      <c r="A29" s="767" t="s">
        <v>79</v>
      </c>
      <c r="B29" s="767"/>
      <c r="D29" s="63">
        <v>-41364</v>
      </c>
      <c r="E29" s="63">
        <v>401003.19</v>
      </c>
    </row>
    <row r="30" spans="1:10" ht="15" customHeight="1" thickBot="1">
      <c r="A30" s="769" t="s">
        <v>80</v>
      </c>
      <c r="B30" s="769"/>
      <c r="C30" s="141">
        <f>SUM(C14:C29)</f>
        <v>2129648.8101568604</v>
      </c>
      <c r="D30" s="279">
        <f>SUM(D14:D29)</f>
        <v>28555090718.039997</v>
      </c>
      <c r="E30" s="279">
        <v>47456909039.519997</v>
      </c>
      <c r="G30" s="60">
        <f>+'1'!B9</f>
        <v>28555090718.040001</v>
      </c>
      <c r="H30" s="60">
        <f>+D30-G30</f>
        <v>0</v>
      </c>
    </row>
    <row r="31" spans="1:10" ht="15" customHeight="1">
      <c r="A31" s="61" t="s">
        <v>494</v>
      </c>
    </row>
    <row r="32" spans="1:10" ht="15" customHeight="1">
      <c r="A32" s="62" t="s">
        <v>778</v>
      </c>
      <c r="C32" s="212">
        <f>D32/$C$46</f>
        <v>1861507.2000999481</v>
      </c>
      <c r="D32" s="63">
        <v>11510089934.73</v>
      </c>
      <c r="E32" s="62">
        <v>0</v>
      </c>
    </row>
    <row r="33" spans="1:8" ht="15" customHeight="1">
      <c r="A33" s="767" t="s">
        <v>386</v>
      </c>
      <c r="B33" s="767"/>
      <c r="C33" s="212"/>
      <c r="D33" s="63">
        <v>94811850</v>
      </c>
      <c r="E33" s="63">
        <v>102746633</v>
      </c>
      <c r="F33" s="213"/>
      <c r="G33" s="60"/>
    </row>
    <row r="34" spans="1:8" ht="15" customHeight="1">
      <c r="A34" s="767" t="s">
        <v>431</v>
      </c>
      <c r="B34" s="767"/>
      <c r="C34" s="212">
        <f>D34/$C$46</f>
        <v>10511</v>
      </c>
      <c r="D34" s="63">
        <v>64991720.310000002</v>
      </c>
      <c r="E34" s="63">
        <v>11389360</v>
      </c>
      <c r="F34" s="213"/>
    </row>
    <row r="35" spans="1:8" ht="15" customHeight="1">
      <c r="A35" s="338" t="s">
        <v>512</v>
      </c>
      <c r="B35" s="338"/>
      <c r="C35" s="212"/>
      <c r="D35" s="63">
        <v>689969304.08000004</v>
      </c>
      <c r="E35" s="63">
        <v>676194019.51999998</v>
      </c>
      <c r="F35" s="213"/>
    </row>
    <row r="36" spans="1:8" ht="15" customHeight="1">
      <c r="A36" s="338" t="s">
        <v>513</v>
      </c>
      <c r="B36" s="338"/>
      <c r="C36" s="212">
        <f>D36/$C$46</f>
        <v>19624.08000051753</v>
      </c>
      <c r="D36" s="63">
        <v>121339807.7</v>
      </c>
      <c r="E36" s="63">
        <v>115703540.14</v>
      </c>
      <c r="F36" s="213"/>
    </row>
    <row r="37" spans="1:8" ht="15" customHeight="1">
      <c r="A37" s="315" t="s">
        <v>432</v>
      </c>
      <c r="B37" s="315"/>
      <c r="C37" s="212"/>
      <c r="D37" s="63">
        <v>80601701.079999998</v>
      </c>
      <c r="E37" s="63">
        <v>80601701.079999998</v>
      </c>
      <c r="F37" s="213"/>
    </row>
    <row r="38" spans="1:8" ht="15" customHeight="1">
      <c r="A38" s="315" t="s">
        <v>433</v>
      </c>
      <c r="B38" s="315"/>
      <c r="C38" s="212">
        <f>D38/$C$46</f>
        <v>6544.1289815484188</v>
      </c>
      <c r="D38" s="63">
        <v>40463723.759999998</v>
      </c>
      <c r="E38" s="63">
        <v>37179711.520000003</v>
      </c>
      <c r="F38" s="213"/>
      <c r="G38" s="60"/>
    </row>
    <row r="39" spans="1:8" ht="15.75" customHeight="1">
      <c r="A39" s="767" t="s">
        <v>355</v>
      </c>
      <c r="B39" s="767"/>
      <c r="C39" s="212"/>
      <c r="D39" s="63">
        <v>2050787746</v>
      </c>
      <c r="E39" s="63">
        <v>1982451563</v>
      </c>
      <c r="F39" s="213"/>
    </row>
    <row r="40" spans="1:8" ht="15.75" customHeight="1">
      <c r="A40" s="771" t="s">
        <v>412</v>
      </c>
      <c r="B40" s="771"/>
      <c r="C40" s="212"/>
      <c r="D40" s="63">
        <v>607207210</v>
      </c>
      <c r="E40" s="63">
        <v>607207210</v>
      </c>
      <c r="F40" s="213"/>
    </row>
    <row r="41" spans="1:8" ht="15.75" customHeight="1">
      <c r="A41" s="199" t="s">
        <v>493</v>
      </c>
      <c r="B41" s="200"/>
      <c r="C41" s="212"/>
      <c r="D41" s="63">
        <v>103225226</v>
      </c>
      <c r="E41" s="63">
        <v>103225226</v>
      </c>
      <c r="F41" s="213"/>
    </row>
    <row r="42" spans="1:8" ht="15.75" customHeight="1">
      <c r="A42" s="503" t="s">
        <v>776</v>
      </c>
      <c r="B42" s="428"/>
      <c r="C42" s="212">
        <f>D42/$C$46</f>
        <v>925000</v>
      </c>
      <c r="D42" s="63">
        <v>5719469250</v>
      </c>
      <c r="E42" s="63">
        <v>0</v>
      </c>
      <c r="F42" s="213"/>
    </row>
    <row r="43" spans="1:8" ht="15.75" customHeight="1">
      <c r="A43" s="429" t="s">
        <v>780</v>
      </c>
      <c r="B43" s="408"/>
      <c r="C43" s="212"/>
      <c r="D43" s="63">
        <v>203013330.63999999</v>
      </c>
      <c r="E43" s="63">
        <v>45680000</v>
      </c>
      <c r="F43" s="213"/>
    </row>
    <row r="44" spans="1:8" ht="15.75" customHeight="1" thickBot="1">
      <c r="A44" s="410" t="s">
        <v>777</v>
      </c>
      <c r="B44" s="408"/>
      <c r="C44" s="212">
        <f>D44/$C$46</f>
        <v>67607.313667172872</v>
      </c>
      <c r="D44" s="63">
        <v>418030217.94</v>
      </c>
      <c r="E44" s="63">
        <v>0</v>
      </c>
      <c r="F44" s="213"/>
    </row>
    <row r="45" spans="1:8" ht="15" customHeight="1" thickBot="1">
      <c r="A45" s="769" t="s">
        <v>81</v>
      </c>
      <c r="B45" s="769"/>
      <c r="C45" s="141">
        <f>SUM(C32:C44)</f>
        <v>2890793.7227491871</v>
      </c>
      <c r="D45" s="279">
        <f>SUM(D32:D44)</f>
        <v>21704001022.239998</v>
      </c>
      <c r="E45" s="279">
        <f>SUM(E33:E44)</f>
        <v>3762378964.2600002</v>
      </c>
      <c r="G45" s="60">
        <f>+'1'!B31+'1'!B32</f>
        <v>21704001022.239998</v>
      </c>
      <c r="H45" s="60">
        <f>+D45-G45</f>
        <v>0</v>
      </c>
    </row>
    <row r="46" spans="1:8" ht="15" customHeight="1">
      <c r="A46" s="770" t="s">
        <v>763</v>
      </c>
      <c r="B46" s="770"/>
      <c r="C46" s="212">
        <v>6183.21</v>
      </c>
    </row>
    <row r="47" spans="1:8" ht="15" customHeight="1">
      <c r="A47" s="200"/>
      <c r="C47" s="767"/>
      <c r="D47" s="767"/>
    </row>
    <row r="48" spans="1:8" customFormat="1" ht="12.75">
      <c r="A48" s="762" t="s">
        <v>658</v>
      </c>
      <c r="B48" s="762"/>
      <c r="C48" s="762"/>
      <c r="D48" s="762"/>
    </row>
    <row r="49" spans="1:11" customFormat="1" ht="12.75">
      <c r="A49" s="762" t="s">
        <v>657</v>
      </c>
      <c r="B49" s="762"/>
      <c r="C49" s="762"/>
      <c r="D49" s="762"/>
    </row>
    <row r="50" spans="1:11" customFormat="1" ht="12.75"/>
    <row r="51" spans="1:11" customFormat="1" ht="12.75">
      <c r="A51" s="763" t="s">
        <v>564</v>
      </c>
      <c r="B51" s="763"/>
      <c r="C51" s="760" t="s">
        <v>248</v>
      </c>
      <c r="D51" s="761"/>
      <c r="E51" s="761"/>
    </row>
    <row r="52" spans="1:11" customFormat="1" ht="12.75">
      <c r="A52" s="763"/>
      <c r="B52" s="763"/>
      <c r="C52" s="415" t="s">
        <v>565</v>
      </c>
      <c r="D52" s="415"/>
      <c r="E52" s="415" t="s">
        <v>565</v>
      </c>
    </row>
    <row r="53" spans="1:11" customFormat="1" ht="13.5" thickBot="1">
      <c r="A53" s="414"/>
      <c r="B53" s="414"/>
      <c r="C53" s="70" t="s">
        <v>656</v>
      </c>
      <c r="E53" s="70">
        <v>43281</v>
      </c>
      <c r="G53" s="393"/>
    </row>
    <row r="54" spans="1:11" customFormat="1" ht="13.5" thickBot="1">
      <c r="A54" s="764" t="s">
        <v>566</v>
      </c>
      <c r="B54" s="764"/>
      <c r="C54" s="379">
        <v>28075020165.110001</v>
      </c>
      <c r="D54" s="379"/>
      <c r="E54" s="379">
        <v>40541149130.734406</v>
      </c>
    </row>
    <row r="55" spans="1:11" customFormat="1" ht="12.75">
      <c r="A55" s="765" t="s">
        <v>567</v>
      </c>
      <c r="B55" s="765"/>
      <c r="C55" s="766" t="s">
        <v>568</v>
      </c>
      <c r="D55" s="766"/>
      <c r="E55" s="259" t="s">
        <v>569</v>
      </c>
    </row>
    <row r="56" spans="1:11" customFormat="1" ht="12.75">
      <c r="A56" s="765"/>
      <c r="B56" s="765"/>
      <c r="C56" s="380" t="s">
        <v>565</v>
      </c>
      <c r="D56" s="380" t="s">
        <v>569</v>
      </c>
      <c r="E56" s="380" t="s">
        <v>565</v>
      </c>
      <c r="F56" s="402"/>
      <c r="G56" s="393"/>
    </row>
    <row r="57" spans="1:11" customFormat="1">
      <c r="A57" s="381" t="s">
        <v>570</v>
      </c>
      <c r="B57" s="382"/>
      <c r="C57" s="383">
        <v>4084297953</v>
      </c>
      <c r="D57" s="383"/>
      <c r="E57" s="383">
        <v>1711266287.1059999</v>
      </c>
      <c r="F57" s="401"/>
      <c r="H57" s="387"/>
      <c r="J57" s="1"/>
      <c r="K57" s="1"/>
    </row>
    <row r="58" spans="1:11" customFormat="1">
      <c r="A58" s="384" t="s">
        <v>571</v>
      </c>
      <c r="B58" s="385"/>
      <c r="C58" s="383">
        <v>933527988</v>
      </c>
      <c r="D58" s="386"/>
      <c r="E58" s="383">
        <v>1914940141.4484</v>
      </c>
      <c r="F58" s="401"/>
      <c r="J58" s="1"/>
      <c r="K58" s="1"/>
    </row>
    <row r="59" spans="1:11" customFormat="1">
      <c r="A59" s="384" t="s">
        <v>572</v>
      </c>
      <c r="B59" s="385"/>
      <c r="C59" s="383">
        <v>2049634293</v>
      </c>
      <c r="D59" s="388">
        <v>2.9999999999999997E-4</v>
      </c>
      <c r="E59" s="383">
        <v>2892130535.2624002</v>
      </c>
      <c r="F59" s="259"/>
      <c r="G59" s="401"/>
      <c r="H59" s="402"/>
      <c r="I59" s="393"/>
      <c r="J59" s="1"/>
      <c r="K59" s="1"/>
    </row>
    <row r="60" spans="1:11" customFormat="1" ht="27" customHeight="1" thickBot="1">
      <c r="A60" s="389" t="s">
        <v>573</v>
      </c>
      <c r="B60" s="390"/>
      <c r="C60" s="391">
        <f>+C54+C57+C58+C59</f>
        <v>35142480399.110001</v>
      </c>
      <c r="D60" s="392"/>
      <c r="E60" s="391">
        <v>47059486094.551208</v>
      </c>
      <c r="F60" s="259"/>
      <c r="J60" s="1"/>
      <c r="K60" s="1"/>
    </row>
    <row r="61" spans="1:11" customFormat="1" ht="15.75" thickTop="1">
      <c r="A61" s="259"/>
      <c r="B61" s="259"/>
      <c r="C61" s="259"/>
      <c r="D61" s="259"/>
      <c r="E61" s="62"/>
      <c r="F61" s="259"/>
      <c r="G61" s="396"/>
      <c r="I61" s="397"/>
      <c r="J61" s="1"/>
      <c r="K61" s="1"/>
    </row>
    <row r="62" spans="1:11" customFormat="1">
      <c r="A62" s="394" t="s">
        <v>574</v>
      </c>
      <c r="B62" s="395"/>
      <c r="C62" s="756"/>
      <c r="D62" s="757"/>
      <c r="E62" s="62"/>
      <c r="F62" s="62"/>
      <c r="G62" s="1"/>
      <c r="H62" s="1"/>
      <c r="I62" s="1"/>
      <c r="J62" s="1"/>
      <c r="K62" s="1"/>
    </row>
    <row r="63" spans="1:11" customFormat="1" ht="12.75">
      <c r="A63" s="398" t="s">
        <v>575</v>
      </c>
      <c r="B63" s="390"/>
      <c r="C63" s="758"/>
      <c r="D63" s="759"/>
      <c r="E63" s="259"/>
    </row>
    <row r="64" spans="1:11" customFormat="1" ht="12.75">
      <c r="A64" s="399" t="s">
        <v>576</v>
      </c>
      <c r="B64" s="259" t="s">
        <v>577</v>
      </c>
      <c r="C64" s="259"/>
      <c r="D64" s="259"/>
      <c r="E64" s="259"/>
    </row>
    <row r="65" spans="1:8" customFormat="1" ht="12.75">
      <c r="A65" s="399" t="s">
        <v>578</v>
      </c>
      <c r="B65" s="259" t="s">
        <v>579</v>
      </c>
      <c r="C65" s="259"/>
      <c r="D65" s="259"/>
      <c r="E65" s="259"/>
    </row>
    <row r="66" spans="1:8" customFormat="1" ht="12.75">
      <c r="A66" s="399" t="s">
        <v>580</v>
      </c>
      <c r="B66" s="259" t="s">
        <v>581</v>
      </c>
      <c r="C66" s="259"/>
      <c r="D66" s="259"/>
      <c r="E66" s="259"/>
    </row>
    <row r="67" spans="1:8" customFormat="1" ht="12.75">
      <c r="A67" s="399"/>
      <c r="B67" s="259" t="s">
        <v>582</v>
      </c>
      <c r="C67" s="259"/>
      <c r="D67" s="259"/>
      <c r="E67" s="259"/>
    </row>
    <row r="68" spans="1:8" customFormat="1" ht="12.75">
      <c r="A68" s="399"/>
      <c r="B68" s="259" t="s">
        <v>583</v>
      </c>
      <c r="C68" s="259"/>
      <c r="D68" s="259"/>
      <c r="E68" s="259"/>
    </row>
    <row r="69" spans="1:8" customFormat="1" ht="12.75">
      <c r="A69" s="399"/>
      <c r="B69" s="259" t="s">
        <v>584</v>
      </c>
      <c r="C69" s="259"/>
      <c r="D69" s="259"/>
      <c r="E69" s="259"/>
    </row>
    <row r="70" spans="1:8" customFormat="1" ht="12.75">
      <c r="A70" s="400"/>
    </row>
    <row r="71" spans="1:8" ht="15" customHeight="1">
      <c r="A71" s="769" t="s">
        <v>82</v>
      </c>
      <c r="B71" s="769"/>
    </row>
    <row r="72" spans="1:8" ht="15" customHeight="1">
      <c r="A72" s="767" t="s">
        <v>659</v>
      </c>
      <c r="B72" s="767"/>
      <c r="C72" s="767"/>
      <c r="D72" s="767"/>
      <c r="E72" s="767"/>
    </row>
    <row r="73" spans="1:8" ht="15" customHeight="1">
      <c r="A73" s="767"/>
      <c r="B73" s="767"/>
      <c r="D73" s="768" t="s">
        <v>49</v>
      </c>
      <c r="E73" s="768"/>
    </row>
    <row r="74" spans="1:8" ht="15" customHeight="1">
      <c r="A74" s="767"/>
      <c r="B74" s="767"/>
      <c r="D74" s="171">
        <v>43646</v>
      </c>
      <c r="E74" s="171">
        <v>43281</v>
      </c>
      <c r="G74" s="60">
        <f>+'1'!C11</f>
        <v>15731335306.01</v>
      </c>
      <c r="H74" s="60">
        <f>+G74-E77</f>
        <v>0</v>
      </c>
    </row>
    <row r="75" spans="1:8" ht="15.75" customHeight="1">
      <c r="A75" s="313" t="s">
        <v>83</v>
      </c>
      <c r="B75" s="313"/>
      <c r="C75" s="313"/>
      <c r="D75" s="63">
        <v>47106465928.970001</v>
      </c>
      <c r="E75" s="63">
        <v>15648528777.030001</v>
      </c>
      <c r="G75" s="60">
        <f>+'1'!B11</f>
        <v>47270534572.889999</v>
      </c>
      <c r="H75" s="60">
        <f>+G75-D77</f>
        <v>9.9945068359375E-3</v>
      </c>
    </row>
    <row r="76" spans="1:8" ht="15" customHeight="1" thickBot="1">
      <c r="A76" s="313" t="s">
        <v>422</v>
      </c>
      <c r="B76" s="313"/>
      <c r="C76" s="313"/>
      <c r="D76" s="63">
        <v>164068643.91</v>
      </c>
      <c r="E76" s="63">
        <v>82806528.980000004</v>
      </c>
      <c r="G76" s="1">
        <f>(D77-E77)/E77</f>
        <v>2.0048647272060092</v>
      </c>
    </row>
    <row r="77" spans="1:8" ht="15" customHeight="1">
      <c r="D77" s="203">
        <f>D76+D75</f>
        <v>47270534572.880005</v>
      </c>
      <c r="E77" s="203">
        <f>E76+E75</f>
        <v>15731335306.01</v>
      </c>
      <c r="G77" s="1">
        <f>G76*100</f>
        <v>200.48647272060091</v>
      </c>
    </row>
    <row r="78" spans="1:8" ht="15" customHeight="1">
      <c r="A78" s="62" t="s">
        <v>781</v>
      </c>
      <c r="C78" s="65"/>
    </row>
    <row r="79" spans="1:8" ht="15" customHeight="1">
      <c r="A79" s="314" t="s">
        <v>423</v>
      </c>
      <c r="B79" s="1"/>
      <c r="C79" s="1"/>
      <c r="D79" s="372"/>
      <c r="E79" s="372"/>
    </row>
    <row r="80" spans="1:8" ht="15" customHeight="1">
      <c r="A80" s="313" t="s">
        <v>660</v>
      </c>
      <c r="B80" s="1"/>
      <c r="C80" s="1"/>
      <c r="D80" s="372"/>
      <c r="E80" s="372"/>
    </row>
    <row r="81" spans="1:8" ht="15" customHeight="1">
      <c r="A81" s="1"/>
      <c r="B81" s="1"/>
      <c r="C81" s="1"/>
      <c r="D81" s="768" t="s">
        <v>49</v>
      </c>
      <c r="E81" s="768"/>
    </row>
    <row r="82" spans="1:8" ht="15" customHeight="1">
      <c r="A82" s="1"/>
      <c r="B82" s="1"/>
      <c r="C82" s="1"/>
      <c r="D82" s="171">
        <v>43646</v>
      </c>
      <c r="E82" s="171">
        <v>43281</v>
      </c>
    </row>
    <row r="83" spans="1:8" ht="15" customHeight="1">
      <c r="A83" s="316" t="s">
        <v>434</v>
      </c>
      <c r="B83" s="1"/>
      <c r="C83" s="1"/>
      <c r="D83" s="63">
        <v>9903518921.8099995</v>
      </c>
      <c r="E83" s="63">
        <v>2533428343.4699998</v>
      </c>
      <c r="G83" s="60">
        <f>+'1'!C12</f>
        <v>2533428343.4699998</v>
      </c>
      <c r="H83" s="60">
        <f>+G83-E84</f>
        <v>0</v>
      </c>
    </row>
    <row r="84" spans="1:8" ht="15" customHeight="1" thickBot="1">
      <c r="A84" s="1"/>
      <c r="B84" s="1"/>
      <c r="C84" s="1"/>
      <c r="D84" s="373">
        <f>SUM(D83:D83)</f>
        <v>9903518921.8099995</v>
      </c>
      <c r="E84" s="373">
        <f>SUM(E83:E83)</f>
        <v>2533428343.4699998</v>
      </c>
      <c r="G84" s="60">
        <f>+'1'!B12</f>
        <v>9903518921.8099995</v>
      </c>
      <c r="H84" s="60">
        <f>+G84-D84</f>
        <v>0</v>
      </c>
    </row>
    <row r="85" spans="1:8" ht="15" customHeight="1" thickTop="1"/>
  </sheetData>
  <mergeCells count="44">
    <mergeCell ref="D10:E10"/>
    <mergeCell ref="A11:E11"/>
    <mergeCell ref="D12:E12"/>
    <mergeCell ref="A15:B15"/>
    <mergeCell ref="A6:B6"/>
    <mergeCell ref="A7:B7"/>
    <mergeCell ref="A8:B8"/>
    <mergeCell ref="A9:B9"/>
    <mergeCell ref="A10:B10"/>
    <mergeCell ref="A2:E2"/>
    <mergeCell ref="A3:E3"/>
    <mergeCell ref="A4:B4"/>
    <mergeCell ref="D4:E4"/>
    <mergeCell ref="A5:B5"/>
    <mergeCell ref="D5:E5"/>
    <mergeCell ref="A16:B16"/>
    <mergeCell ref="A17:B17"/>
    <mergeCell ref="A18:B18"/>
    <mergeCell ref="A19:B19"/>
    <mergeCell ref="D81:E81"/>
    <mergeCell ref="A20:B20"/>
    <mergeCell ref="A22:B22"/>
    <mergeCell ref="A45:B45"/>
    <mergeCell ref="A46:B46"/>
    <mergeCell ref="A29:B29"/>
    <mergeCell ref="A39:B39"/>
    <mergeCell ref="A33:B33"/>
    <mergeCell ref="A40:B40"/>
    <mergeCell ref="A30:B30"/>
    <mergeCell ref="A34:B34"/>
    <mergeCell ref="C47:D47"/>
    <mergeCell ref="A73:B73"/>
    <mergeCell ref="A74:B74"/>
    <mergeCell ref="D73:E73"/>
    <mergeCell ref="A71:B71"/>
    <mergeCell ref="A72:E72"/>
    <mergeCell ref="C62:D63"/>
    <mergeCell ref="C51:E51"/>
    <mergeCell ref="A48:D48"/>
    <mergeCell ref="A49:D49"/>
    <mergeCell ref="A51:B52"/>
    <mergeCell ref="A54:B54"/>
    <mergeCell ref="A55:B56"/>
    <mergeCell ref="C55:D55"/>
  </mergeCells>
  <pageMargins left="0.70866141732283472" right="0.70866141732283472" top="0.74803149606299213" bottom="0.94488188976377963" header="0.31496062992125984" footer="0.31496062992125984"/>
  <pageSetup paperSize="9" scale="93" firstPageNumber="0" orientation="portrait" r:id="rId1"/>
  <headerFooter alignWithMargins="0">
    <oddHeader>&amp;L&amp;G</oddHeader>
  </headerFooter>
  <rowBreaks count="1" manualBreakCount="1">
    <brk id="46" max="4" man="1"/>
  </rowBreaks>
  <colBreaks count="1" manualBreakCount="1">
    <brk id="5" max="1048575"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6"/>
  <sheetViews>
    <sheetView view="pageBreakPreview" zoomScaleNormal="100" zoomScaleSheetLayoutView="100" workbookViewId="0">
      <selection activeCell="C45" sqref="C45"/>
    </sheetView>
  </sheetViews>
  <sheetFormatPr baseColWidth="10" defaultColWidth="10.7109375" defaultRowHeight="15" customHeight="1"/>
  <cols>
    <col min="1" max="1" width="39.7109375" style="62" customWidth="1"/>
    <col min="2" max="2" width="16.42578125" style="62" bestFit="1" customWidth="1"/>
    <col min="3" max="3" width="15.5703125" style="62" customWidth="1"/>
    <col min="4" max="4" width="11.7109375" style="214" bestFit="1" customWidth="1"/>
    <col min="5" max="5" width="16.42578125" style="214" bestFit="1" customWidth="1"/>
    <col min="6" max="6" width="12.85546875" style="1" bestFit="1" customWidth="1"/>
    <col min="7" max="7" width="12.7109375" style="1" bestFit="1" customWidth="1"/>
    <col min="8" max="8" width="11.7109375" style="1" bestFit="1" customWidth="1"/>
    <col min="9" max="9" width="14.5703125" style="1" bestFit="1" customWidth="1"/>
    <col min="10" max="10" width="14.28515625" style="1" customWidth="1"/>
    <col min="11" max="11" width="15.5703125" style="1" customWidth="1"/>
    <col min="12" max="16384" width="10.7109375" style="1"/>
  </cols>
  <sheetData>
    <row r="1" spans="1:8" ht="15" customHeight="1">
      <c r="C1" s="213"/>
    </row>
    <row r="2" spans="1:8" ht="15" customHeight="1">
      <c r="A2" s="768" t="s">
        <v>654</v>
      </c>
      <c r="B2" s="768"/>
      <c r="C2" s="768"/>
      <c r="D2" s="768"/>
      <c r="E2" s="768"/>
    </row>
    <row r="3" spans="1:8" ht="15" customHeight="1">
      <c r="A3" s="768" t="s">
        <v>653</v>
      </c>
      <c r="B3" s="768"/>
      <c r="C3" s="768"/>
      <c r="D3" s="768"/>
      <c r="E3" s="768"/>
    </row>
    <row r="4" spans="1:8" ht="15" customHeight="1">
      <c r="A4" s="27" t="s">
        <v>424</v>
      </c>
      <c r="B4" s="262" t="s">
        <v>48</v>
      </c>
      <c r="C4" s="772" t="s">
        <v>49</v>
      </c>
      <c r="D4" s="772"/>
      <c r="E4" s="262" t="s">
        <v>48</v>
      </c>
    </row>
    <row r="5" spans="1:8" ht="15" customHeight="1">
      <c r="A5" s="318" t="s">
        <v>425</v>
      </c>
      <c r="B5" s="171">
        <v>43646</v>
      </c>
      <c r="C5" s="171">
        <v>43646</v>
      </c>
      <c r="D5" s="171">
        <v>43281</v>
      </c>
      <c r="E5" s="171">
        <v>43281</v>
      </c>
    </row>
    <row r="6" spans="1:8" ht="15" customHeight="1">
      <c r="A6" s="511" t="s">
        <v>788</v>
      </c>
      <c r="B6" s="171"/>
      <c r="C6" s="171"/>
      <c r="D6" s="171"/>
      <c r="E6" s="171"/>
    </row>
    <row r="7" spans="1:8" ht="15" customHeight="1">
      <c r="A7" s="477" t="s">
        <v>84</v>
      </c>
      <c r="B7" s="514">
        <v>0</v>
      </c>
      <c r="C7" s="515">
        <v>2105666000</v>
      </c>
      <c r="D7" s="515">
        <v>1832027426</v>
      </c>
      <c r="E7" s="514"/>
      <c r="F7" s="258"/>
      <c r="G7" s="8"/>
      <c r="H7" s="8"/>
    </row>
    <row r="8" spans="1:8" ht="15" customHeight="1">
      <c r="A8" s="477" t="s">
        <v>318</v>
      </c>
      <c r="B8" s="516">
        <v>128737.77</v>
      </c>
      <c r="C8" s="515">
        <f>B8*$B$28</f>
        <v>796012666.84170008</v>
      </c>
      <c r="D8" s="515">
        <v>0</v>
      </c>
      <c r="E8" s="514">
        <v>0</v>
      </c>
      <c r="F8" s="258"/>
      <c r="G8" s="8"/>
      <c r="H8" s="8"/>
    </row>
    <row r="9" spans="1:8" ht="15" customHeight="1">
      <c r="A9" s="477" t="s">
        <v>401</v>
      </c>
      <c r="B9" s="514">
        <f t="shared" ref="B9" si="0">C9/5694.68</f>
        <v>0</v>
      </c>
      <c r="C9" s="515">
        <v>0</v>
      </c>
      <c r="D9" s="515">
        <v>0</v>
      </c>
      <c r="E9" s="514">
        <v>0</v>
      </c>
      <c r="F9" s="258"/>
      <c r="G9" s="8"/>
      <c r="H9" s="8"/>
    </row>
    <row r="10" spans="1:8" ht="15" customHeight="1">
      <c r="A10" s="477" t="s">
        <v>592</v>
      </c>
      <c r="B10" s="516">
        <v>11418.53</v>
      </c>
      <c r="C10" s="515">
        <f>B10*$B$28</f>
        <v>70603168.881300002</v>
      </c>
      <c r="D10" s="515">
        <v>398627.60000000003</v>
      </c>
      <c r="E10" s="514">
        <v>70</v>
      </c>
      <c r="F10" s="258"/>
      <c r="G10" s="8"/>
      <c r="H10" s="8"/>
    </row>
    <row r="11" spans="1:8" ht="15" customHeight="1">
      <c r="A11" s="479" t="s">
        <v>593</v>
      </c>
      <c r="B11" s="516">
        <v>10541.52</v>
      </c>
      <c r="C11" s="515">
        <f>B11*$B$28</f>
        <v>65180431.879200004</v>
      </c>
      <c r="D11" s="515">
        <v>40318334.399999999</v>
      </c>
      <c r="E11" s="514">
        <v>7079.9999999999991</v>
      </c>
      <c r="F11" s="258"/>
      <c r="G11" s="8"/>
      <c r="H11" s="8"/>
    </row>
    <row r="12" spans="1:8" ht="15" customHeight="1">
      <c r="A12" s="479" t="s">
        <v>594</v>
      </c>
      <c r="B12" s="515">
        <v>0</v>
      </c>
      <c r="C12" s="515">
        <v>0</v>
      </c>
      <c r="D12" s="515">
        <v>41773894.608000003</v>
      </c>
      <c r="E12" s="514">
        <v>7335.6</v>
      </c>
      <c r="F12" s="258"/>
      <c r="G12" s="8"/>
      <c r="H12" s="8"/>
    </row>
    <row r="13" spans="1:8" ht="15" customHeight="1">
      <c r="A13" s="479" t="s">
        <v>595</v>
      </c>
      <c r="B13" s="515">
        <v>0</v>
      </c>
      <c r="C13" s="515">
        <v>0</v>
      </c>
      <c r="D13" s="515">
        <v>105093610.99600001</v>
      </c>
      <c r="E13" s="514">
        <v>18454.7</v>
      </c>
      <c r="F13" s="258"/>
      <c r="G13" s="8"/>
      <c r="H13" s="8"/>
    </row>
    <row r="14" spans="1:8" ht="15" customHeight="1">
      <c r="A14" s="477" t="s">
        <v>435</v>
      </c>
      <c r="B14" s="515">
        <v>0</v>
      </c>
      <c r="C14" s="517">
        <v>1069312609</v>
      </c>
      <c r="D14" s="515">
        <v>1257456366.04</v>
      </c>
      <c r="E14" s="514">
        <v>220812.4716472216</v>
      </c>
      <c r="F14" s="258"/>
      <c r="G14" s="8"/>
      <c r="H14" s="8"/>
    </row>
    <row r="15" spans="1:8" ht="15" customHeight="1">
      <c r="A15" s="477" t="s">
        <v>436</v>
      </c>
      <c r="B15" s="515">
        <v>0</v>
      </c>
      <c r="C15" s="517">
        <v>120133830</v>
      </c>
      <c r="D15" s="515">
        <v>249370020</v>
      </c>
      <c r="E15" s="514">
        <v>43789.99697963713</v>
      </c>
      <c r="F15" s="258"/>
      <c r="G15" s="8"/>
      <c r="H15" s="8"/>
    </row>
    <row r="16" spans="1:8" ht="15" customHeight="1">
      <c r="A16" s="479" t="s">
        <v>319</v>
      </c>
      <c r="B16" s="516">
        <v>41088.99</v>
      </c>
      <c r="C16" s="515">
        <f>B16*$B$28</f>
        <v>254061853.85789999</v>
      </c>
      <c r="D16" s="515">
        <v>348732863.92480004</v>
      </c>
      <c r="E16" s="514">
        <v>61238.36</v>
      </c>
      <c r="F16" s="258"/>
      <c r="G16" s="8"/>
      <c r="H16" s="8"/>
    </row>
    <row r="17" spans="1:11" ht="15" customHeight="1">
      <c r="A17" s="479" t="s">
        <v>596</v>
      </c>
      <c r="B17" s="516">
        <v>4521.33</v>
      </c>
      <c r="C17" s="515">
        <f>B17*$B$28</f>
        <v>27956332.8693</v>
      </c>
      <c r="D17" s="515">
        <v>64369245.912</v>
      </c>
      <c r="E17" s="514">
        <v>11303.4</v>
      </c>
      <c r="F17" s="258"/>
      <c r="G17" s="8"/>
      <c r="H17" s="8"/>
    </row>
    <row r="18" spans="1:11" ht="15" customHeight="1">
      <c r="A18" s="477" t="s">
        <v>514</v>
      </c>
      <c r="B18" s="514">
        <v>0</v>
      </c>
      <c r="C18" s="515">
        <v>600000</v>
      </c>
      <c r="D18" s="515">
        <v>600000</v>
      </c>
      <c r="E18" s="514">
        <v>0</v>
      </c>
      <c r="F18" s="258"/>
      <c r="G18" s="8"/>
      <c r="H18" s="8"/>
    </row>
    <row r="19" spans="1:11" ht="15" customHeight="1">
      <c r="A19" s="518" t="s">
        <v>783</v>
      </c>
      <c r="B19" s="516">
        <v>16084.08</v>
      </c>
      <c r="C19" s="515">
        <f t="shared" ref="C19:C25" si="1">B19*$B$28</f>
        <v>99451244.296800002</v>
      </c>
      <c r="D19" s="515">
        <v>0</v>
      </c>
      <c r="E19" s="514">
        <v>0</v>
      </c>
      <c r="F19" s="258"/>
      <c r="G19" s="8"/>
      <c r="H19" s="8"/>
    </row>
    <row r="20" spans="1:11" ht="15" customHeight="1">
      <c r="A20" s="477" t="s">
        <v>85</v>
      </c>
      <c r="B20" s="516">
        <v>368996.98</v>
      </c>
      <c r="C20" s="515">
        <f t="shared" si="1"/>
        <v>2281585816.7058001</v>
      </c>
      <c r="D20" s="515">
        <v>1772580822.6747999</v>
      </c>
      <c r="E20" s="514">
        <v>311269.61</v>
      </c>
      <c r="F20" s="258"/>
      <c r="G20" s="8"/>
      <c r="H20" s="8"/>
    </row>
    <row r="21" spans="1:11" ht="15" customHeight="1">
      <c r="A21" s="479" t="s">
        <v>597</v>
      </c>
      <c r="B21" s="516">
        <v>159.6</v>
      </c>
      <c r="C21" s="515">
        <f t="shared" si="1"/>
        <v>986840.31599999999</v>
      </c>
      <c r="D21" s="515">
        <v>17084040</v>
      </c>
      <c r="E21" s="514">
        <v>3000</v>
      </c>
      <c r="F21" s="258"/>
      <c r="G21" s="8"/>
      <c r="H21" s="8"/>
    </row>
    <row r="22" spans="1:11" ht="15" customHeight="1">
      <c r="A22" s="518" t="s">
        <v>784</v>
      </c>
      <c r="B22" s="516">
        <v>40235.980000000003</v>
      </c>
      <c r="C22" s="515">
        <f t="shared" si="1"/>
        <v>248787513.89580002</v>
      </c>
      <c r="D22" s="515">
        <v>0</v>
      </c>
      <c r="E22" s="514">
        <v>0</v>
      </c>
      <c r="F22" s="258"/>
      <c r="G22" s="8"/>
      <c r="H22" s="8"/>
    </row>
    <row r="23" spans="1:11" ht="15" customHeight="1">
      <c r="A23" s="479" t="s">
        <v>598</v>
      </c>
      <c r="B23" s="516">
        <v>3253.8</v>
      </c>
      <c r="C23" s="515">
        <f t="shared" si="1"/>
        <v>20118928.698000003</v>
      </c>
      <c r="D23" s="515">
        <v>41001696</v>
      </c>
      <c r="E23" s="514">
        <v>7200</v>
      </c>
      <c r="F23" s="258"/>
      <c r="G23" s="8"/>
      <c r="H23" s="8"/>
    </row>
    <row r="24" spans="1:11" ht="15" customHeight="1">
      <c r="A24" s="479" t="s">
        <v>358</v>
      </c>
      <c r="B24" s="514">
        <v>1.82</v>
      </c>
      <c r="C24" s="515">
        <f t="shared" si="1"/>
        <v>11253.442200000001</v>
      </c>
      <c r="D24" s="515">
        <v>550582789.66279995</v>
      </c>
      <c r="E24" s="514">
        <v>96683.709999999992</v>
      </c>
      <c r="F24" s="258"/>
      <c r="G24" s="8"/>
      <c r="H24" s="8"/>
      <c r="I24" s="60"/>
    </row>
    <row r="25" spans="1:11" ht="15.75" customHeight="1">
      <c r="A25" s="477" t="s">
        <v>402</v>
      </c>
      <c r="B25" s="516">
        <v>870.42</v>
      </c>
      <c r="C25" s="515">
        <f t="shared" si="1"/>
        <v>5381989.6481999997</v>
      </c>
      <c r="D25" s="515">
        <v>4956763.3656000001</v>
      </c>
      <c r="E25" s="514">
        <v>870.42</v>
      </c>
      <c r="G25" s="258"/>
      <c r="H25" s="362">
        <f>+'1'!B14+'1'!B17</f>
        <v>7171350540.3299999</v>
      </c>
      <c r="I25" s="362">
        <f>+C27-H25</f>
        <v>2.1991729736328125E-3</v>
      </c>
      <c r="J25" s="60">
        <f>+'1'!C14+'1'!C17</f>
        <v>6326346501.1800003</v>
      </c>
      <c r="K25" s="60">
        <f>+J25-D27</f>
        <v>-3.9987564086914063E-3</v>
      </c>
    </row>
    <row r="26" spans="1:11" ht="15.75" customHeight="1">
      <c r="A26" s="519" t="s">
        <v>787</v>
      </c>
      <c r="B26" s="520">
        <v>0</v>
      </c>
      <c r="C26" s="521">
        <v>5500060</v>
      </c>
      <c r="D26" s="521">
        <v>0</v>
      </c>
      <c r="E26" s="522">
        <v>0</v>
      </c>
      <c r="G26" s="258"/>
      <c r="H26" s="362"/>
      <c r="I26" s="362"/>
      <c r="J26" s="60"/>
      <c r="K26" s="60"/>
    </row>
    <row r="27" spans="1:11" ht="15" customHeight="1">
      <c r="A27" s="523" t="s">
        <v>791</v>
      </c>
      <c r="B27" s="507">
        <f>SUM(B7:B25)</f>
        <v>625910.81999999995</v>
      </c>
      <c r="C27" s="508">
        <f>SUM(C7:C26)</f>
        <v>7171350540.3321991</v>
      </c>
      <c r="D27" s="508">
        <f>SUM(D7:D26)</f>
        <v>6326346501.1839991</v>
      </c>
      <c r="E27" s="507">
        <f>SUM(E7:E26)</f>
        <v>789108.26862685871</v>
      </c>
      <c r="G27" s="8">
        <f>(C35-D35)*100/D35</f>
        <v>51.822193205905975</v>
      </c>
      <c r="H27" s="8">
        <f>+C35/D35</f>
        <v>1.5182219320590598</v>
      </c>
      <c r="I27" s="8">
        <f>(H27-1)*100</f>
        <v>51.822193205905975</v>
      </c>
    </row>
    <row r="28" spans="1:11" ht="15" customHeight="1">
      <c r="A28" s="500" t="s">
        <v>763</v>
      </c>
      <c r="B28" s="488">
        <v>6183.21</v>
      </c>
      <c r="C28" s="488"/>
      <c r="D28" s="67"/>
      <c r="E28" s="67"/>
      <c r="F28" s="8"/>
      <c r="G28" s="8"/>
      <c r="H28" s="8"/>
    </row>
    <row r="29" spans="1:11" ht="15" customHeight="1">
      <c r="A29" s="501" t="s">
        <v>789</v>
      </c>
      <c r="B29" s="488"/>
      <c r="C29" s="488"/>
      <c r="D29" s="67"/>
      <c r="E29" s="67"/>
      <c r="F29" s="8"/>
      <c r="G29" s="8"/>
      <c r="H29" s="8"/>
    </row>
    <row r="30" spans="1:11" ht="15" customHeight="1">
      <c r="A30" s="477" t="s">
        <v>561</v>
      </c>
      <c r="B30" s="515">
        <v>0</v>
      </c>
      <c r="C30" s="515">
        <v>436099415.20999998</v>
      </c>
      <c r="D30" s="477">
        <v>0</v>
      </c>
      <c r="E30" s="477">
        <v>0</v>
      </c>
      <c r="F30" s="8"/>
      <c r="G30" s="8"/>
      <c r="H30" s="8"/>
    </row>
    <row r="31" spans="1:11" ht="15" customHeight="1">
      <c r="A31" s="477" t="s">
        <v>562</v>
      </c>
      <c r="B31" s="515">
        <v>0</v>
      </c>
      <c r="C31" s="515">
        <v>33217281.460000001</v>
      </c>
      <c r="D31" s="477">
        <v>0</v>
      </c>
      <c r="E31" s="477">
        <v>0</v>
      </c>
      <c r="F31" s="8"/>
      <c r="G31" s="8"/>
      <c r="H31" s="8"/>
    </row>
    <row r="32" spans="1:11" ht="15" customHeight="1">
      <c r="A32" s="477" t="s">
        <v>563</v>
      </c>
      <c r="B32" s="515">
        <v>0</v>
      </c>
      <c r="C32" s="515">
        <v>2317262439.3299999</v>
      </c>
      <c r="D32" s="515">
        <v>321695754.63</v>
      </c>
      <c r="E32" s="477">
        <v>0</v>
      </c>
      <c r="F32" s="8"/>
      <c r="G32" s="8"/>
      <c r="H32" s="8"/>
    </row>
    <row r="33" spans="1:11" ht="15" customHeight="1">
      <c r="A33" s="477" t="s">
        <v>666</v>
      </c>
      <c r="B33" s="515">
        <v>0</v>
      </c>
      <c r="C33" s="515">
        <v>135273881.69999999</v>
      </c>
      <c r="D33" s="477">
        <v>0</v>
      </c>
      <c r="E33" s="477">
        <v>0</v>
      </c>
      <c r="F33" s="8"/>
      <c r="G33" s="8"/>
      <c r="H33" s="8"/>
    </row>
    <row r="34" spans="1:11" ht="15" customHeight="1">
      <c r="A34" s="501" t="s">
        <v>791</v>
      </c>
      <c r="B34" s="512"/>
      <c r="C34" s="513">
        <f>SUM(C30:C33)</f>
        <v>2921853017.6999998</v>
      </c>
      <c r="D34" s="513">
        <f>SUM(D30:D33)</f>
        <v>321695754.63</v>
      </c>
      <c r="E34" s="512"/>
      <c r="F34" s="8"/>
      <c r="G34" s="8"/>
      <c r="H34" s="294">
        <f>+'1'!B15</f>
        <v>2921853017.6999998</v>
      </c>
      <c r="I34" s="60">
        <f>H34-C34</f>
        <v>0</v>
      </c>
      <c r="J34" s="60">
        <f>+'1'!C15</f>
        <v>321695754.63</v>
      </c>
      <c r="K34" s="60">
        <f>J34-D34</f>
        <v>0</v>
      </c>
    </row>
    <row r="35" spans="1:11" ht="15" customHeight="1" thickBot="1">
      <c r="A35" s="442" t="s">
        <v>790</v>
      </c>
      <c r="B35" s="510">
        <f>SUM(B34)+B27</f>
        <v>625910.81999999995</v>
      </c>
      <c r="C35" s="509">
        <f>SUM(C34)+C27</f>
        <v>10093203558.0322</v>
      </c>
      <c r="D35" s="509">
        <f>SUM(D34)+D27</f>
        <v>6648042255.8139992</v>
      </c>
      <c r="E35" s="510">
        <f>SUM(E34)+E27</f>
        <v>789108.26862685871</v>
      </c>
      <c r="F35" s="8"/>
      <c r="G35" s="8"/>
      <c r="H35" s="8"/>
    </row>
    <row r="36" spans="1:11" ht="15" customHeight="1" thickTop="1">
      <c r="A36" s="440" t="s">
        <v>794</v>
      </c>
      <c r="B36" s="200"/>
      <c r="C36" s="84"/>
      <c r="D36" s="62"/>
      <c r="E36" s="213"/>
    </row>
    <row r="37" spans="1:11" ht="15" customHeight="1">
      <c r="A37" s="237"/>
      <c r="B37" s="237"/>
      <c r="C37" s="219"/>
      <c r="D37" s="67"/>
      <c r="E37" s="67"/>
      <c r="F37" s="142"/>
    </row>
    <row r="38" spans="1:11" ht="15" customHeight="1">
      <c r="A38" s="27" t="s">
        <v>86</v>
      </c>
      <c r="B38" s="67"/>
      <c r="C38" s="260">
        <v>43646</v>
      </c>
      <c r="D38" s="260">
        <v>43281</v>
      </c>
      <c r="F38" s="60"/>
    </row>
    <row r="39" spans="1:11" ht="15" customHeight="1">
      <c r="A39" s="67" t="s">
        <v>87</v>
      </c>
      <c r="B39" s="67"/>
      <c r="C39" s="261">
        <v>39239375663.550003</v>
      </c>
      <c r="D39" s="261">
        <v>12902092279.75</v>
      </c>
      <c r="G39" s="362">
        <f>+'1'!B33+'1'!B34</f>
        <v>18130735330.540001</v>
      </c>
      <c r="H39" s="362">
        <f>+C43-G39</f>
        <v>0</v>
      </c>
      <c r="I39" s="60">
        <f>+'1'!C33+'1'!C34</f>
        <v>7164259653.8600006</v>
      </c>
      <c r="J39" s="60">
        <f>I39-D43</f>
        <v>0.34000015258789063</v>
      </c>
    </row>
    <row r="40" spans="1:11" ht="15" customHeight="1">
      <c r="A40" s="67" t="s">
        <v>88</v>
      </c>
      <c r="B40" s="67"/>
      <c r="C40" s="261">
        <v>-23271481260.27</v>
      </c>
      <c r="D40" s="261">
        <v>-6124303856.7399998</v>
      </c>
      <c r="G40" s="197">
        <f>(C43-D43)/D43</f>
        <v>1.5307200195671118</v>
      </c>
    </row>
    <row r="41" spans="1:11" ht="15" customHeight="1">
      <c r="A41" s="67" t="s">
        <v>785</v>
      </c>
      <c r="B41" s="67"/>
      <c r="C41" s="261">
        <v>3957614756.3100004</v>
      </c>
      <c r="D41" s="261">
        <v>791891266.50999999</v>
      </c>
      <c r="G41" s="197"/>
    </row>
    <row r="42" spans="1:11" ht="15" customHeight="1" thickBot="1">
      <c r="A42" s="67" t="s">
        <v>786</v>
      </c>
      <c r="B42" s="67"/>
      <c r="C42" s="261">
        <v>-1794773829.05</v>
      </c>
      <c r="D42" s="261">
        <v>-405420036</v>
      </c>
      <c r="G42" s="197"/>
    </row>
    <row r="43" spans="1:11" ht="15" customHeight="1" thickBot="1">
      <c r="A43" s="67"/>
      <c r="B43" s="67"/>
      <c r="C43" s="133">
        <f>SUM(C39:C42)</f>
        <v>18130735330.540005</v>
      </c>
      <c r="D43" s="133">
        <f>SUM(D39:D42)</f>
        <v>7164259653.5200005</v>
      </c>
      <c r="G43" s="64">
        <f>G40*100</f>
        <v>153.07200195671118</v>
      </c>
    </row>
    <row r="44" spans="1:11" ht="15" customHeight="1">
      <c r="A44" s="237" t="s">
        <v>792</v>
      </c>
      <c r="B44" s="237"/>
      <c r="C44" s="78"/>
      <c r="D44" s="227"/>
      <c r="E44" s="67"/>
    </row>
    <row r="45" spans="1:11" ht="15" customHeight="1">
      <c r="A45" s="440" t="s">
        <v>793</v>
      </c>
      <c r="C45" s="213"/>
    </row>
    <row r="46" spans="1:11" ht="15" customHeight="1">
      <c r="C46" s="213"/>
    </row>
    <row r="47" spans="1:11" ht="15" customHeight="1">
      <c r="C47" s="213"/>
    </row>
    <row r="48" spans="1:11" ht="15" customHeight="1">
      <c r="C48" s="213"/>
    </row>
    <row r="49" spans="3:3" ht="15" customHeight="1">
      <c r="C49" s="213"/>
    </row>
    <row r="50" spans="3:3" ht="15" customHeight="1">
      <c r="C50" s="213"/>
    </row>
    <row r="51" spans="3:3" ht="15" customHeight="1">
      <c r="C51" s="213"/>
    </row>
    <row r="52" spans="3:3" ht="15" customHeight="1">
      <c r="C52" s="213"/>
    </row>
    <row r="53" spans="3:3" ht="15" customHeight="1">
      <c r="C53" s="213"/>
    </row>
    <row r="54" spans="3:3" ht="15" customHeight="1">
      <c r="C54" s="213"/>
    </row>
    <row r="55" spans="3:3" ht="15" customHeight="1">
      <c r="C55" s="213"/>
    </row>
    <row r="56" spans="3:3" ht="15" customHeight="1">
      <c r="C56" s="213"/>
    </row>
    <row r="57" spans="3:3" ht="15" customHeight="1">
      <c r="C57" s="213"/>
    </row>
    <row r="58" spans="3:3" ht="15" customHeight="1">
      <c r="C58" s="213"/>
    </row>
    <row r="59" spans="3:3" ht="15" customHeight="1">
      <c r="C59" s="213"/>
    </row>
    <row r="60" spans="3:3" ht="15" customHeight="1">
      <c r="C60" s="213"/>
    </row>
    <row r="61" spans="3:3" ht="15" customHeight="1">
      <c r="C61" s="213"/>
    </row>
    <row r="62" spans="3:3" ht="15" customHeight="1">
      <c r="C62" s="213"/>
    </row>
    <row r="63" spans="3:3" ht="15" customHeight="1">
      <c r="C63" s="213"/>
    </row>
    <row r="64" spans="3:3" ht="15" customHeight="1">
      <c r="C64" s="213"/>
    </row>
    <row r="65" spans="3:3" ht="15" customHeight="1">
      <c r="C65" s="213"/>
    </row>
    <row r="66" spans="3:3" ht="15" customHeight="1">
      <c r="C66" s="213"/>
    </row>
  </sheetData>
  <sortState ref="A7:I43">
    <sortCondition ref="A7:A43"/>
  </sortState>
  <mergeCells count="3">
    <mergeCell ref="C4:D4"/>
    <mergeCell ref="A2:E2"/>
    <mergeCell ref="A3:E3"/>
  </mergeCells>
  <pageMargins left="0.70866141732283472" right="0.70866141732283472" top="1.299212598425197" bottom="0.74803149606299213" header="0.51181102362204722" footer="0.51181102362204722"/>
  <pageSetup paperSize="9" scale="85" firstPageNumber="0" orientation="portrait" r:id="rId1"/>
  <headerFooter alignWithMargins="0">
    <oddHeader>&amp;L&amp;G</oddHeader>
  </headerFooter>
  <colBreaks count="1" manualBreakCount="1">
    <brk id="5" max="1048575"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90"/>
  <sheetViews>
    <sheetView zoomScaleNormal="100" workbookViewId="0">
      <selection activeCell="E252" sqref="E252"/>
    </sheetView>
  </sheetViews>
  <sheetFormatPr baseColWidth="10" defaultColWidth="10.7109375" defaultRowHeight="15" customHeight="1"/>
  <cols>
    <col min="1" max="1" width="42" style="67" bestFit="1" customWidth="1"/>
    <col min="2" max="2" width="14.140625" style="67" customWidth="1"/>
    <col min="3" max="3" width="13.28515625" style="67" customWidth="1"/>
    <col min="4" max="4" width="16" style="67" customWidth="1"/>
    <col min="5" max="5" width="11.7109375" style="81" bestFit="1" customWidth="1"/>
    <col min="6" max="6" width="9.85546875" style="67" customWidth="1"/>
    <col min="7" max="7" width="10.7109375" style="1"/>
    <col min="8" max="8" width="18.28515625" style="1" customWidth="1"/>
    <col min="9" max="9" width="14.42578125" style="1" customWidth="1"/>
    <col min="10" max="10" width="12.140625" style="1" bestFit="1" customWidth="1"/>
    <col min="11" max="16384" width="10.7109375" style="1"/>
  </cols>
  <sheetData>
    <row r="1" spans="1:10" ht="15" customHeight="1">
      <c r="D1" s="78"/>
    </row>
    <row r="2" spans="1:10" ht="15" customHeight="1">
      <c r="A2" s="774" t="s">
        <v>654</v>
      </c>
      <c r="B2" s="774"/>
      <c r="C2" s="774"/>
      <c r="D2" s="774"/>
      <c r="E2" s="774"/>
    </row>
    <row r="3" spans="1:10" ht="15" customHeight="1">
      <c r="A3" s="774" t="s">
        <v>653</v>
      </c>
      <c r="B3" s="774"/>
      <c r="C3" s="774"/>
      <c r="D3" s="774"/>
      <c r="E3" s="774"/>
    </row>
    <row r="4" spans="1:10" ht="15" customHeight="1">
      <c r="A4" s="27" t="s">
        <v>89</v>
      </c>
      <c r="B4" s="774" t="s">
        <v>49</v>
      </c>
      <c r="C4" s="774"/>
      <c r="D4" s="78"/>
    </row>
    <row r="5" spans="1:10" ht="15" customHeight="1">
      <c r="B5" s="70">
        <v>43646</v>
      </c>
      <c r="C5" s="70">
        <v>43281</v>
      </c>
      <c r="D5" s="78"/>
    </row>
    <row r="6" spans="1:10" ht="15" customHeight="1">
      <c r="A6" s="27" t="s">
        <v>90</v>
      </c>
      <c r="D6" s="78"/>
    </row>
    <row r="7" spans="1:10" ht="15" customHeight="1">
      <c r="A7" s="67" t="s">
        <v>91</v>
      </c>
      <c r="B7" s="77">
        <f>SUM(D214)</f>
        <v>9725305005.8241024</v>
      </c>
      <c r="C7" s="77">
        <f>SUM(E214)</f>
        <v>9702167374.4531021</v>
      </c>
      <c r="D7" s="78"/>
    </row>
    <row r="8" spans="1:10" ht="15" customHeight="1">
      <c r="A8" s="67" t="s">
        <v>92</v>
      </c>
      <c r="B8" s="77">
        <f>SUM(D242)</f>
        <v>26611200368.990406</v>
      </c>
      <c r="C8" s="77">
        <f>SUM(E242)</f>
        <v>17604754278.075203</v>
      </c>
      <c r="D8" s="78"/>
    </row>
    <row r="9" spans="1:10" ht="15.75" customHeight="1" thickBot="1">
      <c r="A9" s="67" t="s">
        <v>93</v>
      </c>
      <c r="B9" s="71">
        <f>SUM(D244)</f>
        <v>0</v>
      </c>
      <c r="C9" s="71">
        <f>SUM(E244)</f>
        <v>0</v>
      </c>
      <c r="D9" s="78"/>
    </row>
    <row r="10" spans="1:10" ht="15" customHeight="1">
      <c r="A10" s="67" t="s">
        <v>94</v>
      </c>
      <c r="B10" s="68">
        <f>SUM(B7:B9)</f>
        <v>36336505374.814507</v>
      </c>
      <c r="C10" s="68">
        <f>SUM(C7:C9)</f>
        <v>27306921652.528305</v>
      </c>
      <c r="D10" s="78"/>
      <c r="H10" s="403">
        <f>+'1'!E8</f>
        <v>36336505375.410004</v>
      </c>
      <c r="I10" s="78">
        <f>+H10-B10</f>
        <v>0.59549713134765625</v>
      </c>
    </row>
    <row r="11" spans="1:10" ht="15" customHeight="1">
      <c r="A11" s="27" t="s">
        <v>95</v>
      </c>
      <c r="D11" s="78"/>
      <c r="H11" s="403">
        <f>+'1'!F8</f>
        <v>27306921652.540001</v>
      </c>
      <c r="I11" s="78">
        <f>+H11-C10</f>
        <v>1.169586181640625E-2</v>
      </c>
    </row>
    <row r="12" spans="1:10" ht="15.75" customHeight="1" thickBot="1">
      <c r="A12" s="67" t="s">
        <v>91</v>
      </c>
      <c r="B12" s="143">
        <f>SUM(D246)</f>
        <v>0</v>
      </c>
      <c r="C12" s="143">
        <f>SUM(E246)</f>
        <v>0</v>
      </c>
      <c r="D12" s="78"/>
      <c r="H12" s="1">
        <f>+(B14-C14)/C14</f>
        <v>0.33067014426542535</v>
      </c>
    </row>
    <row r="13" spans="1:10" ht="15" customHeight="1">
      <c r="A13" s="67" t="s">
        <v>96</v>
      </c>
      <c r="B13" s="71">
        <f>B12</f>
        <v>0</v>
      </c>
      <c r="C13" s="71">
        <f>C12</f>
        <v>0</v>
      </c>
      <c r="D13" s="78"/>
      <c r="H13" s="1">
        <f>H12*100</f>
        <v>33.067014426542535</v>
      </c>
    </row>
    <row r="14" spans="1:10" ht="15.75" customHeight="1" thickBot="1">
      <c r="A14" s="27" t="s">
        <v>97</v>
      </c>
      <c r="B14" s="72">
        <f>B13+B10</f>
        <v>36336505374.814507</v>
      </c>
      <c r="C14" s="72">
        <f>C13+C10</f>
        <v>27306921652.528305</v>
      </c>
      <c r="D14" s="78"/>
    </row>
    <row r="15" spans="1:10" ht="15" customHeight="1" thickTop="1">
      <c r="A15" s="767" t="s">
        <v>769</v>
      </c>
      <c r="B15" s="767"/>
      <c r="C15" s="767"/>
      <c r="D15" s="78"/>
      <c r="E15" s="67"/>
      <c r="G15" s="16"/>
      <c r="I15" s="16"/>
      <c r="J15" s="16"/>
    </row>
    <row r="16" spans="1:10" ht="15" customHeight="1">
      <c r="A16" s="774" t="s">
        <v>661</v>
      </c>
      <c r="B16" s="774"/>
      <c r="C16" s="774"/>
      <c r="D16" s="774"/>
      <c r="G16" s="16"/>
      <c r="H16" s="16"/>
      <c r="I16" s="16"/>
      <c r="J16" s="16"/>
    </row>
    <row r="17" spans="1:13" ht="15" customHeight="1">
      <c r="A17" s="27" t="s">
        <v>98</v>
      </c>
      <c r="B17" s="27" t="s">
        <v>99</v>
      </c>
      <c r="C17" s="73" t="s">
        <v>100</v>
      </c>
      <c r="D17" s="162" t="s">
        <v>101</v>
      </c>
      <c r="E17" s="73" t="s">
        <v>101</v>
      </c>
      <c r="F17" s="44" t="s">
        <v>100</v>
      </c>
      <c r="G17" s="16"/>
      <c r="H17" s="16"/>
      <c r="I17" s="16"/>
      <c r="J17" s="16"/>
    </row>
    <row r="18" spans="1:13" ht="15" customHeight="1">
      <c r="C18" s="74">
        <v>43646</v>
      </c>
      <c r="D18" s="74">
        <v>43646</v>
      </c>
      <c r="E18" s="74">
        <v>43281</v>
      </c>
      <c r="F18" s="74">
        <v>43281</v>
      </c>
      <c r="G18" s="16"/>
      <c r="H18" s="16"/>
      <c r="I18" s="16"/>
      <c r="J18" s="16"/>
    </row>
    <row r="19" spans="1:13" ht="15" customHeight="1">
      <c r="A19" s="75" t="s">
        <v>102</v>
      </c>
      <c r="C19" s="74"/>
      <c r="D19" s="78"/>
      <c r="G19" s="16"/>
      <c r="H19" s="16"/>
      <c r="I19" s="16"/>
      <c r="J19" s="16"/>
    </row>
    <row r="20" spans="1:13" ht="15" customHeight="1">
      <c r="A20" s="474" t="s">
        <v>671</v>
      </c>
      <c r="B20" s="477" t="s">
        <v>103</v>
      </c>
      <c r="C20" s="484"/>
      <c r="D20" s="485">
        <v>900000</v>
      </c>
      <c r="E20" s="486">
        <v>0</v>
      </c>
      <c r="F20" s="486">
        <v>0</v>
      </c>
      <c r="G20" s="16"/>
      <c r="H20" s="16"/>
      <c r="I20" s="16"/>
      <c r="J20" s="16"/>
    </row>
    <row r="21" spans="1:13" ht="15" customHeight="1">
      <c r="A21" s="474" t="s">
        <v>672</v>
      </c>
      <c r="B21" s="477" t="s">
        <v>103</v>
      </c>
      <c r="C21" s="484"/>
      <c r="D21" s="485">
        <v>53625643.020000003</v>
      </c>
      <c r="E21" s="486">
        <v>0</v>
      </c>
      <c r="F21" s="486">
        <v>0</v>
      </c>
      <c r="G21" s="16"/>
      <c r="H21" s="16"/>
      <c r="I21" s="16"/>
      <c r="J21" s="16"/>
    </row>
    <row r="22" spans="1:13">
      <c r="A22" s="474" t="s">
        <v>673</v>
      </c>
      <c r="B22" s="477" t="s">
        <v>103</v>
      </c>
      <c r="C22" s="484"/>
      <c r="D22" s="485">
        <v>5100000</v>
      </c>
      <c r="E22" s="486">
        <v>0</v>
      </c>
      <c r="F22" s="486">
        <v>0</v>
      </c>
      <c r="G22" s="480"/>
      <c r="H22" s="434"/>
      <c r="I22" s="16"/>
      <c r="J22" s="16"/>
    </row>
    <row r="23" spans="1:13">
      <c r="A23" s="474" t="s">
        <v>674</v>
      </c>
      <c r="B23" s="477" t="s">
        <v>103</v>
      </c>
      <c r="C23" s="478"/>
      <c r="D23" s="485">
        <v>500000</v>
      </c>
      <c r="E23" s="486">
        <v>0</v>
      </c>
      <c r="F23" s="486">
        <v>0</v>
      </c>
      <c r="G23" s="481"/>
      <c r="H23" s="431"/>
      <c r="I23" s="164"/>
      <c r="J23" s="164"/>
      <c r="K23" s="163"/>
      <c r="L23" s="163"/>
      <c r="M23" s="163"/>
    </row>
    <row r="24" spans="1:13" ht="15" customHeight="1">
      <c r="A24" s="479" t="s">
        <v>599</v>
      </c>
      <c r="B24" s="477" t="s">
        <v>103</v>
      </c>
      <c r="C24" s="478"/>
      <c r="D24" s="486">
        <v>0</v>
      </c>
      <c r="E24" s="476">
        <v>2299381</v>
      </c>
      <c r="F24" s="486">
        <v>0</v>
      </c>
      <c r="G24" s="481"/>
      <c r="H24" s="431"/>
      <c r="I24" s="164"/>
      <c r="J24" s="164"/>
      <c r="K24" s="163"/>
      <c r="L24" s="163"/>
      <c r="M24" s="163"/>
    </row>
    <row r="25" spans="1:13" ht="15" customHeight="1">
      <c r="A25" s="479" t="s">
        <v>437</v>
      </c>
      <c r="B25" s="477" t="s">
        <v>103</v>
      </c>
      <c r="C25" s="478"/>
      <c r="D25" s="485">
        <v>39843000</v>
      </c>
      <c r="E25" s="476">
        <v>34255000</v>
      </c>
      <c r="F25" s="486">
        <v>0</v>
      </c>
      <c r="G25" s="481"/>
      <c r="H25" s="431"/>
      <c r="I25" s="164"/>
      <c r="J25" s="164"/>
      <c r="K25" s="163"/>
      <c r="L25" s="163"/>
      <c r="M25" s="163"/>
    </row>
    <row r="26" spans="1:13" ht="15" customHeight="1">
      <c r="A26" s="479" t="s">
        <v>84</v>
      </c>
      <c r="B26" s="477" t="s">
        <v>103</v>
      </c>
      <c r="C26" s="478"/>
      <c r="D26" s="485">
        <v>2007561103</v>
      </c>
      <c r="E26" s="476">
        <v>2027129688</v>
      </c>
      <c r="F26" s="486">
        <v>0</v>
      </c>
      <c r="G26" s="481"/>
      <c r="I26" s="164"/>
      <c r="J26" s="164"/>
      <c r="K26" s="163"/>
      <c r="L26" s="163"/>
      <c r="M26" s="163"/>
    </row>
    <row r="27" spans="1:13" ht="15" customHeight="1">
      <c r="A27" s="474" t="s">
        <v>675</v>
      </c>
      <c r="B27" s="477" t="s">
        <v>103</v>
      </c>
      <c r="C27" s="487"/>
      <c r="D27" s="485">
        <v>6000000</v>
      </c>
      <c r="E27" s="486">
        <v>0</v>
      </c>
      <c r="F27" s="486">
        <v>0</v>
      </c>
      <c r="G27" s="481"/>
      <c r="I27" s="164"/>
      <c r="J27" s="164"/>
      <c r="K27" s="163"/>
      <c r="L27" s="163"/>
      <c r="M27" s="163"/>
    </row>
    <row r="28" spans="1:13" ht="15" customHeight="1">
      <c r="A28" s="474" t="s">
        <v>676</v>
      </c>
      <c r="B28" s="477" t="s">
        <v>103</v>
      </c>
      <c r="C28" s="487"/>
      <c r="D28" s="485">
        <v>2000000</v>
      </c>
      <c r="E28" s="486">
        <v>0</v>
      </c>
      <c r="F28" s="486">
        <v>0</v>
      </c>
      <c r="G28" s="481"/>
      <c r="I28" s="164"/>
      <c r="J28" s="164"/>
      <c r="K28" s="163"/>
      <c r="L28" s="163"/>
      <c r="M28" s="163"/>
    </row>
    <row r="29" spans="1:13" ht="15" customHeight="1">
      <c r="A29" s="477" t="s">
        <v>600</v>
      </c>
      <c r="B29" s="477" t="s">
        <v>103</v>
      </c>
      <c r="C29" s="478"/>
      <c r="D29" s="486">
        <v>0</v>
      </c>
      <c r="E29" s="476">
        <v>289957176.09299999</v>
      </c>
      <c r="F29" s="478">
        <v>50774.100000000006</v>
      </c>
      <c r="G29" s="481"/>
      <c r="I29" s="164"/>
      <c r="J29" s="164"/>
      <c r="K29" s="163"/>
      <c r="L29" s="163"/>
      <c r="M29" s="163"/>
    </row>
    <row r="30" spans="1:13" ht="15" customHeight="1">
      <c r="A30" s="479" t="s">
        <v>363</v>
      </c>
      <c r="B30" s="477" t="s">
        <v>103</v>
      </c>
      <c r="C30" s="475">
        <v>330</v>
      </c>
      <c r="D30" s="485">
        <f>C30*$B$248</f>
        <v>2045234.4000000001</v>
      </c>
      <c r="E30" s="476">
        <v>1884540.9</v>
      </c>
      <c r="F30" s="478">
        <v>330</v>
      </c>
      <c r="I30" s="164"/>
      <c r="J30" s="164"/>
      <c r="K30" s="163"/>
      <c r="L30" s="163"/>
      <c r="M30" s="163"/>
    </row>
    <row r="31" spans="1:13" ht="15" customHeight="1">
      <c r="A31" s="474" t="s">
        <v>677</v>
      </c>
      <c r="B31" s="474" t="s">
        <v>103</v>
      </c>
      <c r="C31" s="474"/>
      <c r="D31" s="485">
        <v>10546031</v>
      </c>
      <c r="E31" s="486">
        <v>0</v>
      </c>
      <c r="F31" s="486">
        <v>0</v>
      </c>
      <c r="G31" s="432"/>
      <c r="I31" s="164"/>
      <c r="J31" s="164"/>
      <c r="K31" s="163"/>
      <c r="L31" s="163"/>
      <c r="M31" s="163"/>
    </row>
    <row r="32" spans="1:13" ht="15" customHeight="1">
      <c r="A32" s="474" t="s">
        <v>678</v>
      </c>
      <c r="B32" s="474" t="s">
        <v>105</v>
      </c>
      <c r="C32" s="474"/>
      <c r="D32" s="485">
        <v>225974876</v>
      </c>
      <c r="E32" s="486">
        <v>0</v>
      </c>
      <c r="F32" s="486">
        <v>0</v>
      </c>
      <c r="G32" s="432"/>
      <c r="I32" s="164"/>
      <c r="J32" s="164"/>
      <c r="K32" s="163"/>
      <c r="L32" s="163"/>
      <c r="M32" s="163"/>
    </row>
    <row r="33" spans="1:13" ht="15" customHeight="1">
      <c r="A33" s="474" t="s">
        <v>679</v>
      </c>
      <c r="B33" s="474" t="s">
        <v>103</v>
      </c>
      <c r="C33" s="474"/>
      <c r="D33" s="485">
        <v>6725000</v>
      </c>
      <c r="E33" s="486">
        <v>0</v>
      </c>
      <c r="F33" s="486">
        <v>0</v>
      </c>
      <c r="G33" s="432"/>
      <c r="I33" s="164"/>
      <c r="J33" s="164"/>
      <c r="K33" s="163"/>
      <c r="L33" s="163"/>
      <c r="M33" s="163"/>
    </row>
    <row r="34" spans="1:13" ht="15" customHeight="1">
      <c r="A34" s="474" t="s">
        <v>680</v>
      </c>
      <c r="B34" s="474" t="s">
        <v>103</v>
      </c>
      <c r="C34" s="474"/>
      <c r="D34" s="485">
        <v>1100000</v>
      </c>
      <c r="E34" s="486">
        <v>0</v>
      </c>
      <c r="F34" s="486">
        <v>0</v>
      </c>
      <c r="G34" s="432"/>
      <c r="I34" s="164"/>
      <c r="J34" s="164"/>
      <c r="K34" s="163"/>
      <c r="L34" s="163"/>
      <c r="M34" s="163"/>
    </row>
    <row r="35" spans="1:13" ht="15" customHeight="1">
      <c r="A35" s="479" t="s">
        <v>515</v>
      </c>
      <c r="B35" s="477" t="s">
        <v>103</v>
      </c>
      <c r="C35" s="478"/>
      <c r="D35" s="485">
        <v>5142000</v>
      </c>
      <c r="E35" s="486">
        <v>0</v>
      </c>
      <c r="F35" s="486">
        <v>0</v>
      </c>
      <c r="I35" s="164"/>
      <c r="J35" s="164"/>
      <c r="K35" s="163"/>
      <c r="L35" s="163"/>
      <c r="M35" s="163"/>
    </row>
    <row r="36" spans="1:13" ht="15" customHeight="1">
      <c r="A36" s="474" t="s">
        <v>681</v>
      </c>
      <c r="B36" s="474" t="s">
        <v>103</v>
      </c>
      <c r="C36" s="474"/>
      <c r="D36" s="485">
        <v>2485485</v>
      </c>
      <c r="E36" s="486">
        <v>0</v>
      </c>
      <c r="F36" s="486">
        <v>0</v>
      </c>
      <c r="G36" s="481"/>
      <c r="H36" s="431"/>
      <c r="I36" s="164"/>
      <c r="J36" s="164"/>
      <c r="K36" s="163"/>
      <c r="L36" s="163"/>
      <c r="M36" s="163"/>
    </row>
    <row r="37" spans="1:13" ht="15" customHeight="1">
      <c r="A37" s="479" t="s">
        <v>320</v>
      </c>
      <c r="B37" s="477" t="s">
        <v>442</v>
      </c>
      <c r="C37" s="478"/>
      <c r="D37" s="485">
        <v>7917820</v>
      </c>
      <c r="E37" s="476">
        <v>10643833.32</v>
      </c>
      <c r="F37" s="486">
        <v>0</v>
      </c>
      <c r="G37" s="482"/>
      <c r="H37" s="435"/>
      <c r="I37" s="164"/>
      <c r="J37" s="164"/>
      <c r="K37" s="163"/>
      <c r="L37" s="163"/>
      <c r="M37" s="163"/>
    </row>
    <row r="38" spans="1:13" ht="15" customHeight="1">
      <c r="A38" s="479" t="s">
        <v>320</v>
      </c>
      <c r="B38" s="477" t="s">
        <v>442</v>
      </c>
      <c r="C38" s="475">
        <v>500</v>
      </c>
      <c r="D38" s="485">
        <f>C38*$B$248</f>
        <v>3098840</v>
      </c>
      <c r="E38" s="476">
        <v>5710730</v>
      </c>
      <c r="F38" s="478">
        <v>1000.0000000000001</v>
      </c>
      <c r="G38" s="481"/>
      <c r="H38" s="431"/>
      <c r="I38" s="164"/>
      <c r="J38" s="164"/>
      <c r="K38" s="163"/>
      <c r="L38" s="163"/>
      <c r="M38" s="163"/>
    </row>
    <row r="39" spans="1:13" ht="15" customHeight="1">
      <c r="A39" s="474" t="s">
        <v>682</v>
      </c>
      <c r="B39" s="474" t="s">
        <v>103</v>
      </c>
      <c r="C39" s="474"/>
      <c r="D39" s="485">
        <v>2534000</v>
      </c>
      <c r="E39" s="486">
        <v>0</v>
      </c>
      <c r="F39" s="486">
        <v>0</v>
      </c>
      <c r="G39" s="432"/>
      <c r="H39" s="433"/>
      <c r="I39" s="164"/>
      <c r="J39" s="164"/>
      <c r="K39" s="163"/>
      <c r="L39" s="163"/>
      <c r="M39" s="163"/>
    </row>
    <row r="40" spans="1:13" ht="15" customHeight="1">
      <c r="A40" s="479" t="s">
        <v>364</v>
      </c>
      <c r="B40" s="477" t="s">
        <v>103</v>
      </c>
      <c r="C40" s="478"/>
      <c r="D40" s="486">
        <v>0</v>
      </c>
      <c r="E40" s="476">
        <v>11745000</v>
      </c>
      <c r="F40" s="486">
        <v>0</v>
      </c>
      <c r="G40" s="481"/>
      <c r="H40" s="431"/>
      <c r="I40" s="164"/>
      <c r="J40" s="164"/>
      <c r="K40" s="163"/>
      <c r="L40" s="163"/>
      <c r="M40" s="163"/>
    </row>
    <row r="41" spans="1:13" ht="15" customHeight="1">
      <c r="A41" s="479" t="s">
        <v>438</v>
      </c>
      <c r="B41" s="477" t="s">
        <v>439</v>
      </c>
      <c r="C41" s="475">
        <v>10800</v>
      </c>
      <c r="D41" s="485">
        <f>C41*$B$248</f>
        <v>66934944</v>
      </c>
      <c r="E41" s="476">
        <v>99366701.999999985</v>
      </c>
      <c r="F41" s="478">
        <v>17400</v>
      </c>
      <c r="G41" s="482"/>
      <c r="I41" s="164"/>
      <c r="J41" s="164"/>
      <c r="K41" s="163"/>
      <c r="L41" s="163"/>
      <c r="M41" s="163"/>
    </row>
    <row r="42" spans="1:13" ht="15" customHeight="1">
      <c r="A42" s="474" t="s">
        <v>683</v>
      </c>
      <c r="B42" s="474" t="s">
        <v>103</v>
      </c>
      <c r="C42" s="474"/>
      <c r="D42" s="485">
        <v>17010000</v>
      </c>
      <c r="E42" s="486">
        <v>0</v>
      </c>
      <c r="F42" s="486">
        <v>0</v>
      </c>
      <c r="G42" s="432"/>
      <c r="H42" s="433"/>
      <c r="I42" s="164"/>
      <c r="J42" s="164"/>
      <c r="K42" s="163"/>
      <c r="L42" s="163"/>
      <c r="M42" s="163"/>
    </row>
    <row r="43" spans="1:13" ht="15" customHeight="1">
      <c r="A43" s="477" t="s">
        <v>601</v>
      </c>
      <c r="B43" s="477" t="s">
        <v>103</v>
      </c>
      <c r="C43" s="478"/>
      <c r="D43" s="485">
        <v>1656000</v>
      </c>
      <c r="E43" s="476">
        <v>2191000</v>
      </c>
      <c r="F43" s="486">
        <v>0</v>
      </c>
      <c r="G43" s="482"/>
      <c r="H43" s="435"/>
      <c r="I43" s="164"/>
      <c r="J43" s="164"/>
      <c r="K43" s="163"/>
      <c r="L43" s="163"/>
      <c r="M43" s="163"/>
    </row>
    <row r="44" spans="1:13" ht="15" customHeight="1">
      <c r="A44" s="479" t="s">
        <v>321</v>
      </c>
      <c r="B44" s="477" t="s">
        <v>103</v>
      </c>
      <c r="C44" s="475">
        <v>3346.63</v>
      </c>
      <c r="D44" s="485">
        <f>C44*$B$248</f>
        <v>20741341.818400003</v>
      </c>
      <c r="E44" s="476">
        <v>19053165.3574</v>
      </c>
      <c r="F44" s="478">
        <v>3336.38</v>
      </c>
      <c r="G44" s="481"/>
      <c r="H44" s="435"/>
      <c r="I44" s="164"/>
      <c r="J44" s="164"/>
      <c r="K44" s="163"/>
      <c r="L44" s="163"/>
      <c r="M44" s="163"/>
    </row>
    <row r="45" spans="1:13" ht="15" customHeight="1">
      <c r="A45" s="479" t="s">
        <v>516</v>
      </c>
      <c r="B45" s="477" t="s">
        <v>103</v>
      </c>
      <c r="C45" s="478"/>
      <c r="D45" s="485">
        <v>41768441</v>
      </c>
      <c r="E45" s="486">
        <v>0</v>
      </c>
      <c r="F45" s="486">
        <v>0</v>
      </c>
      <c r="I45" s="164"/>
      <c r="J45" s="164"/>
      <c r="K45" s="163"/>
      <c r="L45" s="163"/>
      <c r="M45" s="163"/>
    </row>
    <row r="46" spans="1:13" ht="15" customHeight="1">
      <c r="A46" s="474" t="s">
        <v>516</v>
      </c>
      <c r="B46" s="474" t="s">
        <v>103</v>
      </c>
      <c r="C46" s="475">
        <v>41553.089999999997</v>
      </c>
      <c r="D46" s="485">
        <f>C46*$B$248</f>
        <v>257532754.8312</v>
      </c>
      <c r="E46" s="486">
        <v>0</v>
      </c>
      <c r="F46" s="486">
        <v>0</v>
      </c>
      <c r="G46" s="483"/>
      <c r="H46" s="168"/>
      <c r="I46" s="295"/>
      <c r="J46" s="164"/>
      <c r="K46" s="163"/>
      <c r="L46" s="163"/>
      <c r="M46" s="163"/>
    </row>
    <row r="47" spans="1:13" ht="15" customHeight="1">
      <c r="A47" s="474" t="s">
        <v>743</v>
      </c>
      <c r="B47" s="474" t="s">
        <v>103</v>
      </c>
      <c r="C47" s="475">
        <v>5098.07</v>
      </c>
      <c r="D47" s="485">
        <f>C47*$B$248</f>
        <v>31596206.477600001</v>
      </c>
      <c r="E47" s="486">
        <v>0</v>
      </c>
      <c r="F47" s="486">
        <v>0</v>
      </c>
      <c r="G47" s="165"/>
      <c r="H47" s="168"/>
      <c r="I47" s="295"/>
      <c r="J47" s="164"/>
      <c r="K47" s="163"/>
      <c r="L47" s="163"/>
      <c r="M47" s="163"/>
    </row>
    <row r="48" spans="1:13" ht="15" customHeight="1">
      <c r="A48" s="474" t="s">
        <v>684</v>
      </c>
      <c r="B48" s="474" t="s">
        <v>103</v>
      </c>
      <c r="C48" s="474"/>
      <c r="D48" s="485">
        <v>1000000</v>
      </c>
      <c r="E48" s="486">
        <v>0</v>
      </c>
      <c r="F48" s="486">
        <v>0</v>
      </c>
      <c r="G48" s="481"/>
      <c r="H48" s="431"/>
      <c r="I48" s="164"/>
      <c r="J48" s="164"/>
      <c r="K48" s="163"/>
      <c r="L48" s="163"/>
      <c r="M48" s="163"/>
    </row>
    <row r="49" spans="1:13" ht="15" customHeight="1">
      <c r="A49" s="474" t="s">
        <v>685</v>
      </c>
      <c r="B49" s="474" t="s">
        <v>103</v>
      </c>
      <c r="C49" s="474"/>
      <c r="D49" s="485">
        <v>353000</v>
      </c>
      <c r="E49" s="486">
        <v>0</v>
      </c>
      <c r="F49" s="486">
        <v>0</v>
      </c>
      <c r="G49" s="481"/>
      <c r="H49" s="431"/>
      <c r="I49" s="164"/>
      <c r="J49" s="164"/>
      <c r="K49" s="163"/>
      <c r="L49" s="163"/>
      <c r="M49" s="163"/>
    </row>
    <row r="50" spans="1:13" ht="15" customHeight="1">
      <c r="A50" s="479" t="s">
        <v>602</v>
      </c>
      <c r="B50" s="477" t="s">
        <v>105</v>
      </c>
      <c r="C50" s="478"/>
      <c r="D50" s="485">
        <v>3097970</v>
      </c>
      <c r="E50" s="476">
        <v>77839289</v>
      </c>
      <c r="F50" s="486">
        <v>0</v>
      </c>
      <c r="G50" s="481"/>
      <c r="I50" s="164"/>
      <c r="J50" s="164"/>
      <c r="K50" s="163"/>
      <c r="L50" s="163"/>
      <c r="M50" s="163"/>
    </row>
    <row r="51" spans="1:13" ht="15" customHeight="1">
      <c r="A51" s="479" t="s">
        <v>517</v>
      </c>
      <c r="B51" s="477" t="s">
        <v>104</v>
      </c>
      <c r="C51" s="478"/>
      <c r="D51" s="486">
        <v>0</v>
      </c>
      <c r="E51" s="476">
        <v>495000184</v>
      </c>
      <c r="F51" s="486">
        <v>0</v>
      </c>
      <c r="G51" s="481"/>
      <c r="I51" s="164"/>
      <c r="J51" s="164"/>
      <c r="K51" s="163"/>
      <c r="L51" s="163"/>
      <c r="M51" s="163"/>
    </row>
    <row r="52" spans="1:13" ht="15" customHeight="1">
      <c r="A52" s="474" t="s">
        <v>517</v>
      </c>
      <c r="B52" s="474" t="s">
        <v>103</v>
      </c>
      <c r="C52" s="475">
        <v>110000</v>
      </c>
      <c r="D52" s="485">
        <f>C52*$B$248</f>
        <v>681744800</v>
      </c>
      <c r="E52" s="486">
        <v>0</v>
      </c>
      <c r="F52" s="486">
        <v>0</v>
      </c>
      <c r="G52" s="483"/>
      <c r="H52" s="168"/>
      <c r="I52" s="295"/>
      <c r="J52" s="164"/>
      <c r="K52" s="163"/>
      <c r="L52" s="163"/>
      <c r="M52" s="163"/>
    </row>
    <row r="53" spans="1:13" ht="15" customHeight="1">
      <c r="A53" s="474" t="s">
        <v>686</v>
      </c>
      <c r="B53" s="474" t="s">
        <v>103</v>
      </c>
      <c r="C53" s="474"/>
      <c r="D53" s="485">
        <v>77963842</v>
      </c>
      <c r="E53" s="486">
        <v>0</v>
      </c>
      <c r="F53" s="486">
        <v>0</v>
      </c>
      <c r="G53" s="481"/>
      <c r="I53" s="164"/>
      <c r="J53" s="164"/>
      <c r="K53" s="163"/>
      <c r="L53" s="163"/>
      <c r="M53" s="163"/>
    </row>
    <row r="54" spans="1:13" ht="15" customHeight="1">
      <c r="A54" s="479" t="s">
        <v>603</v>
      </c>
      <c r="B54" s="477" t="s">
        <v>103</v>
      </c>
      <c r="C54" s="478"/>
      <c r="D54" s="485">
        <v>43887162</v>
      </c>
      <c r="E54" s="476">
        <v>550000</v>
      </c>
      <c r="F54" s="486">
        <v>0</v>
      </c>
      <c r="I54" s="164"/>
      <c r="J54" s="164"/>
      <c r="K54" s="163"/>
      <c r="L54" s="163"/>
      <c r="M54" s="163"/>
    </row>
    <row r="55" spans="1:13" ht="15" customHeight="1">
      <c r="A55" s="479" t="s">
        <v>604</v>
      </c>
      <c r="B55" s="477" t="s">
        <v>103</v>
      </c>
      <c r="C55" s="478"/>
      <c r="D55" s="485">
        <v>988000</v>
      </c>
      <c r="E55" s="476">
        <v>2393000</v>
      </c>
      <c r="F55" s="486">
        <v>0</v>
      </c>
      <c r="G55" s="432"/>
      <c r="H55" s="427"/>
      <c r="I55" s="164"/>
      <c r="J55" s="164"/>
      <c r="K55" s="163"/>
      <c r="L55" s="163"/>
      <c r="M55" s="163"/>
    </row>
    <row r="56" spans="1:13" ht="15" customHeight="1">
      <c r="A56" s="474" t="s">
        <v>687</v>
      </c>
      <c r="B56" s="474" t="s">
        <v>103</v>
      </c>
      <c r="C56" s="474"/>
      <c r="D56" s="485">
        <v>84920537</v>
      </c>
      <c r="E56" s="486">
        <v>0</v>
      </c>
      <c r="F56" s="486">
        <v>0</v>
      </c>
      <c r="G56" s="432"/>
      <c r="H56" s="433"/>
      <c r="I56" s="164"/>
      <c r="J56" s="164"/>
      <c r="K56" s="163"/>
      <c r="L56" s="163"/>
      <c r="M56" s="163"/>
    </row>
    <row r="57" spans="1:13" ht="15" customHeight="1">
      <c r="A57" s="474" t="s">
        <v>688</v>
      </c>
      <c r="B57" s="474" t="s">
        <v>103</v>
      </c>
      <c r="C57" s="474"/>
      <c r="D57" s="485">
        <v>25568334</v>
      </c>
      <c r="E57" s="486">
        <v>0</v>
      </c>
      <c r="F57" s="486">
        <v>0</v>
      </c>
      <c r="G57" s="481"/>
      <c r="H57" s="433"/>
      <c r="I57" s="164"/>
      <c r="J57" s="164"/>
      <c r="K57" s="163"/>
      <c r="L57" s="163"/>
      <c r="M57" s="163"/>
    </row>
    <row r="58" spans="1:13" ht="15" customHeight="1">
      <c r="A58" s="474" t="s">
        <v>744</v>
      </c>
      <c r="B58" s="474" t="s">
        <v>408</v>
      </c>
      <c r="C58" s="475">
        <v>702.5</v>
      </c>
      <c r="D58" s="485">
        <f>C58*$B$248</f>
        <v>4353870.2</v>
      </c>
      <c r="E58" s="486">
        <v>0</v>
      </c>
      <c r="F58" s="486">
        <v>0</v>
      </c>
      <c r="G58" s="483"/>
      <c r="H58" s="438"/>
      <c r="I58" s="295"/>
      <c r="J58" s="164"/>
      <c r="K58" s="163"/>
      <c r="L58" s="163"/>
      <c r="M58" s="163"/>
    </row>
    <row r="59" spans="1:13" ht="15" customHeight="1">
      <c r="A59" s="479" t="s">
        <v>440</v>
      </c>
      <c r="B59" s="477" t="s">
        <v>103</v>
      </c>
      <c r="C59" s="478"/>
      <c r="D59" s="485">
        <v>5459140</v>
      </c>
      <c r="E59" s="476">
        <v>3092750</v>
      </c>
      <c r="F59" s="486">
        <v>0</v>
      </c>
      <c r="G59" s="432"/>
      <c r="I59" s="164"/>
      <c r="J59" s="164"/>
      <c r="K59" s="163"/>
      <c r="L59" s="163"/>
      <c r="M59" s="163"/>
    </row>
    <row r="60" spans="1:13" ht="15" customHeight="1">
      <c r="A60" s="479" t="s">
        <v>440</v>
      </c>
      <c r="B60" s="477" t="s">
        <v>439</v>
      </c>
      <c r="C60" s="475">
        <v>27958</v>
      </c>
      <c r="D60" s="485">
        <f>C60*$B$248</f>
        <v>173274737.44</v>
      </c>
      <c r="E60" s="476">
        <v>122632216.02</v>
      </c>
      <c r="F60" s="486">
        <v>0</v>
      </c>
      <c r="G60" s="481"/>
      <c r="I60" s="164"/>
      <c r="J60" s="164"/>
      <c r="K60" s="163"/>
      <c r="L60" s="163"/>
      <c r="M60" s="163"/>
    </row>
    <row r="61" spans="1:13" ht="15" customHeight="1">
      <c r="A61" s="477" t="s">
        <v>307</v>
      </c>
      <c r="B61" s="477" t="s">
        <v>106</v>
      </c>
      <c r="C61" s="478"/>
      <c r="D61" s="486">
        <v>0</v>
      </c>
      <c r="E61" s="476">
        <v>16500000</v>
      </c>
      <c r="F61" s="486">
        <v>0</v>
      </c>
      <c r="G61" s="481"/>
      <c r="I61" s="164"/>
      <c r="J61" s="164"/>
      <c r="K61" s="163"/>
      <c r="L61" s="163"/>
      <c r="M61" s="163"/>
    </row>
    <row r="62" spans="1:13" ht="15" customHeight="1">
      <c r="A62" s="477" t="s">
        <v>403</v>
      </c>
      <c r="B62" s="477" t="s">
        <v>103</v>
      </c>
      <c r="C62" s="478"/>
      <c r="D62" s="485">
        <v>911682</v>
      </c>
      <c r="E62" s="476">
        <v>0</v>
      </c>
      <c r="F62" s="486">
        <v>0</v>
      </c>
      <c r="G62" s="482"/>
      <c r="I62" s="164"/>
      <c r="J62" s="164"/>
      <c r="K62" s="163"/>
      <c r="L62" s="163"/>
      <c r="M62" s="163"/>
    </row>
    <row r="63" spans="1:13" ht="15" customHeight="1">
      <c r="A63" s="479" t="s">
        <v>605</v>
      </c>
      <c r="B63" s="477" t="s">
        <v>103</v>
      </c>
      <c r="C63" s="478"/>
      <c r="D63" s="485">
        <v>36021000</v>
      </c>
      <c r="E63" s="476">
        <v>1122000</v>
      </c>
      <c r="F63" s="486">
        <v>0</v>
      </c>
      <c r="G63" s="482"/>
      <c r="H63" s="435"/>
      <c r="I63" s="164"/>
      <c r="J63" s="164"/>
      <c r="K63" s="163"/>
      <c r="L63" s="163"/>
      <c r="M63" s="163"/>
    </row>
    <row r="64" spans="1:13" ht="15" customHeight="1">
      <c r="A64" s="479" t="s">
        <v>606</v>
      </c>
      <c r="B64" s="477" t="s">
        <v>103</v>
      </c>
      <c r="C64" s="475">
        <v>1130.27</v>
      </c>
      <c r="D64" s="485">
        <f>C64*$B$248</f>
        <v>7005051.7736</v>
      </c>
      <c r="E64" s="476">
        <v>5847787.5199999996</v>
      </c>
      <c r="F64" s="478">
        <v>1024</v>
      </c>
      <c r="G64" s="482"/>
      <c r="I64" s="164"/>
      <c r="J64" s="164"/>
      <c r="K64" s="163"/>
      <c r="L64" s="163"/>
      <c r="M64" s="163"/>
    </row>
    <row r="65" spans="1:13" ht="15" customHeight="1">
      <c r="A65" s="479" t="s">
        <v>518</v>
      </c>
      <c r="B65" s="477" t="s">
        <v>103</v>
      </c>
      <c r="C65" s="478"/>
      <c r="D65" s="485">
        <v>2200000</v>
      </c>
      <c r="E65" s="476">
        <v>2200000</v>
      </c>
      <c r="F65" s="486">
        <v>0</v>
      </c>
      <c r="G65" s="432"/>
      <c r="I65" s="164"/>
      <c r="J65" s="164"/>
      <c r="K65" s="163"/>
      <c r="L65" s="163"/>
      <c r="M65" s="163"/>
    </row>
    <row r="66" spans="1:13" ht="15" customHeight="1">
      <c r="A66" s="474" t="s">
        <v>689</v>
      </c>
      <c r="B66" s="477" t="s">
        <v>103</v>
      </c>
      <c r="C66" s="474"/>
      <c r="D66" s="485">
        <v>613799</v>
      </c>
      <c r="E66" s="486">
        <v>0</v>
      </c>
      <c r="F66" s="486">
        <v>0</v>
      </c>
      <c r="G66" s="481"/>
      <c r="H66" s="433"/>
      <c r="I66" s="164"/>
      <c r="J66" s="164"/>
      <c r="K66" s="163"/>
      <c r="L66" s="163"/>
      <c r="M66" s="163"/>
    </row>
    <row r="67" spans="1:13" ht="15" customHeight="1">
      <c r="A67" s="474" t="s">
        <v>607</v>
      </c>
      <c r="B67" s="477" t="s">
        <v>103</v>
      </c>
      <c r="C67" s="474"/>
      <c r="D67" s="485">
        <v>9741430</v>
      </c>
      <c r="E67" s="476">
        <v>2430000</v>
      </c>
      <c r="F67" s="486">
        <v>0</v>
      </c>
      <c r="G67" s="482"/>
      <c r="H67" s="435"/>
      <c r="I67" s="164"/>
      <c r="J67" s="164"/>
      <c r="K67" s="163"/>
      <c r="L67" s="163"/>
      <c r="M67" s="163"/>
    </row>
    <row r="68" spans="1:13" ht="15" customHeight="1">
      <c r="A68" s="477" t="s">
        <v>519</v>
      </c>
      <c r="B68" s="477" t="s">
        <v>103</v>
      </c>
      <c r="C68" s="478"/>
      <c r="D68" s="486">
        <v>0</v>
      </c>
      <c r="E68" s="476">
        <v>19847954</v>
      </c>
      <c r="F68" s="486">
        <v>0</v>
      </c>
      <c r="G68" s="481"/>
      <c r="H68" s="435"/>
      <c r="I68" s="164"/>
      <c r="J68" s="164"/>
      <c r="K68" s="163"/>
      <c r="L68" s="163"/>
      <c r="M68" s="163"/>
    </row>
    <row r="69" spans="1:13" ht="15" customHeight="1">
      <c r="A69" s="474" t="s">
        <v>690</v>
      </c>
      <c r="B69" s="477" t="s">
        <v>103</v>
      </c>
      <c r="C69" s="474"/>
      <c r="D69" s="485">
        <v>656799</v>
      </c>
      <c r="E69" s="486">
        <v>0</v>
      </c>
      <c r="F69" s="486">
        <v>0</v>
      </c>
      <c r="G69" s="481"/>
      <c r="H69" s="433"/>
      <c r="I69" s="164"/>
      <c r="J69" s="164"/>
      <c r="K69" s="163"/>
      <c r="L69" s="163"/>
      <c r="M69" s="163"/>
    </row>
    <row r="70" spans="1:13">
      <c r="A70" s="474" t="s">
        <v>608</v>
      </c>
      <c r="B70" s="477" t="s">
        <v>103</v>
      </c>
      <c r="C70" s="474"/>
      <c r="D70" s="485">
        <v>27441118</v>
      </c>
      <c r="E70" s="476">
        <v>2349000</v>
      </c>
      <c r="F70" s="486">
        <v>0</v>
      </c>
      <c r="G70" s="481"/>
      <c r="H70" s="435"/>
      <c r="I70" s="164"/>
      <c r="J70" s="164"/>
      <c r="K70" s="163"/>
      <c r="L70" s="163"/>
      <c r="M70" s="163"/>
    </row>
    <row r="71" spans="1:13">
      <c r="A71" s="479" t="s">
        <v>322</v>
      </c>
      <c r="B71" s="477" t="s">
        <v>336</v>
      </c>
      <c r="C71" s="478"/>
      <c r="D71" s="485">
        <v>90000</v>
      </c>
      <c r="E71" s="476">
        <v>522247969</v>
      </c>
      <c r="F71" s="486">
        <v>0</v>
      </c>
      <c r="G71" s="481"/>
      <c r="H71" s="435"/>
      <c r="I71" s="164"/>
      <c r="J71" s="164"/>
      <c r="K71" s="163"/>
      <c r="L71" s="163"/>
      <c r="M71" s="163"/>
    </row>
    <row r="72" spans="1:13" ht="15" customHeight="1">
      <c r="A72" s="474" t="s">
        <v>514</v>
      </c>
      <c r="B72" s="477" t="s">
        <v>336</v>
      </c>
      <c r="C72" s="474"/>
      <c r="D72" s="485">
        <v>868131309</v>
      </c>
      <c r="E72" s="486">
        <v>0</v>
      </c>
      <c r="F72" s="486">
        <v>0</v>
      </c>
      <c r="G72" s="432"/>
      <c r="H72" s="433"/>
      <c r="I72" s="164"/>
      <c r="J72" s="164"/>
      <c r="K72" s="163"/>
      <c r="L72" s="163"/>
      <c r="M72" s="163"/>
    </row>
    <row r="73" spans="1:13" ht="15" customHeight="1">
      <c r="A73" s="474" t="s">
        <v>691</v>
      </c>
      <c r="B73" s="477" t="s">
        <v>103</v>
      </c>
      <c r="C73" s="474"/>
      <c r="D73" s="485">
        <v>49280000.009999998</v>
      </c>
      <c r="E73" s="486">
        <v>0</v>
      </c>
      <c r="F73" s="486">
        <v>0</v>
      </c>
      <c r="G73" s="432"/>
      <c r="H73" s="433"/>
      <c r="I73" s="164"/>
      <c r="J73" s="164"/>
      <c r="K73" s="163"/>
      <c r="L73" s="163"/>
      <c r="M73" s="163"/>
    </row>
    <row r="74" spans="1:13" ht="15" customHeight="1">
      <c r="A74" s="477" t="s">
        <v>404</v>
      </c>
      <c r="B74" s="477" t="s">
        <v>104</v>
      </c>
      <c r="C74" s="478"/>
      <c r="D74" s="485">
        <v>3500000</v>
      </c>
      <c r="E74" s="476">
        <v>3500000</v>
      </c>
      <c r="F74" s="486">
        <v>0</v>
      </c>
      <c r="I74" s="164"/>
      <c r="J74" s="164"/>
      <c r="K74" s="163"/>
      <c r="L74" s="163"/>
      <c r="M74" s="163"/>
    </row>
    <row r="75" spans="1:13" ht="15" customHeight="1">
      <c r="A75" s="479" t="s">
        <v>520</v>
      </c>
      <c r="B75" s="477" t="s">
        <v>103</v>
      </c>
      <c r="C75" s="478"/>
      <c r="D75" s="485">
        <v>2750217</v>
      </c>
      <c r="E75" s="476">
        <v>944514</v>
      </c>
      <c r="F75" s="486">
        <v>0</v>
      </c>
      <c r="I75" s="164"/>
      <c r="J75" s="164"/>
      <c r="K75" s="163"/>
      <c r="L75" s="163"/>
      <c r="M75" s="163"/>
    </row>
    <row r="76" spans="1:13" ht="15" customHeight="1">
      <c r="A76" s="474" t="s">
        <v>692</v>
      </c>
      <c r="B76" s="477" t="s">
        <v>103</v>
      </c>
      <c r="C76" s="475">
        <v>3146.72</v>
      </c>
      <c r="D76" s="485">
        <f>C76*$B$248</f>
        <v>19502363.6096</v>
      </c>
      <c r="E76" s="486">
        <v>0</v>
      </c>
      <c r="F76" s="486">
        <v>0</v>
      </c>
      <c r="G76" s="165"/>
      <c r="H76" s="168"/>
      <c r="I76" s="295"/>
      <c r="J76" s="164"/>
      <c r="K76" s="163"/>
      <c r="L76" s="163"/>
      <c r="M76" s="163"/>
    </row>
    <row r="77" spans="1:13" ht="15" customHeight="1">
      <c r="A77" s="477" t="s">
        <v>405</v>
      </c>
      <c r="B77" s="477" t="s">
        <v>104</v>
      </c>
      <c r="C77" s="478"/>
      <c r="D77" s="485">
        <v>20675000</v>
      </c>
      <c r="E77" s="476">
        <v>7975000</v>
      </c>
      <c r="F77" s="486">
        <v>0</v>
      </c>
      <c r="G77" s="427"/>
      <c r="I77" s="164"/>
      <c r="J77" s="164"/>
      <c r="K77" s="163"/>
      <c r="L77" s="163"/>
      <c r="M77" s="163"/>
    </row>
    <row r="78" spans="1:13" ht="15" customHeight="1">
      <c r="A78" s="479" t="s">
        <v>609</v>
      </c>
      <c r="B78" s="477" t="s">
        <v>103</v>
      </c>
      <c r="C78" s="478"/>
      <c r="D78" s="485">
        <v>132309304</v>
      </c>
      <c r="E78" s="476">
        <v>12032450</v>
      </c>
      <c r="F78" s="486">
        <v>0</v>
      </c>
      <c r="G78" s="481"/>
      <c r="H78" s="427"/>
      <c r="I78" s="164"/>
      <c r="J78" s="164"/>
      <c r="K78" s="163"/>
      <c r="L78" s="163"/>
      <c r="M78" s="163"/>
    </row>
    <row r="79" spans="1:13" ht="15" customHeight="1">
      <c r="A79" s="474" t="s">
        <v>693</v>
      </c>
      <c r="B79" s="477" t="s">
        <v>103</v>
      </c>
      <c r="C79" s="474"/>
      <c r="D79" s="485">
        <v>17790000</v>
      </c>
      <c r="E79" s="486">
        <v>0</v>
      </c>
      <c r="F79" s="486">
        <v>0</v>
      </c>
      <c r="G79" s="432"/>
      <c r="H79" s="433"/>
      <c r="I79" s="164"/>
      <c r="J79" s="164"/>
      <c r="K79" s="163"/>
      <c r="L79" s="163"/>
      <c r="M79" s="163"/>
    </row>
    <row r="80" spans="1:13" ht="15" customHeight="1">
      <c r="A80" s="474" t="s">
        <v>694</v>
      </c>
      <c r="B80" s="477" t="s">
        <v>103</v>
      </c>
      <c r="C80" s="474"/>
      <c r="D80" s="485">
        <v>19280000</v>
      </c>
      <c r="E80" s="486">
        <v>0</v>
      </c>
      <c r="F80" s="486">
        <v>0</v>
      </c>
      <c r="G80" s="432"/>
      <c r="H80" s="433"/>
      <c r="I80" s="164"/>
      <c r="J80" s="164"/>
      <c r="K80" s="163"/>
      <c r="L80" s="163"/>
      <c r="M80" s="163"/>
    </row>
    <row r="81" spans="1:13" ht="15" customHeight="1">
      <c r="A81" s="474" t="s">
        <v>745</v>
      </c>
      <c r="B81" s="477" t="s">
        <v>103</v>
      </c>
      <c r="C81" s="475">
        <v>287669.52</v>
      </c>
      <c r="D81" s="485">
        <f>C81*$B$248</f>
        <v>1782883630.7136002</v>
      </c>
      <c r="E81" s="486">
        <v>0</v>
      </c>
      <c r="F81" s="486">
        <v>0</v>
      </c>
      <c r="G81" s="165"/>
      <c r="H81" s="168"/>
      <c r="I81" s="295"/>
      <c r="J81" s="164"/>
      <c r="K81" s="163"/>
      <c r="L81" s="163"/>
      <c r="M81" s="163"/>
    </row>
    <row r="82" spans="1:13" ht="15" customHeight="1">
      <c r="A82" s="474" t="s">
        <v>695</v>
      </c>
      <c r="B82" s="477" t="s">
        <v>105</v>
      </c>
      <c r="C82" s="474"/>
      <c r="D82" s="485">
        <v>119868646</v>
      </c>
      <c r="E82" s="486">
        <v>0</v>
      </c>
      <c r="F82" s="486">
        <v>0</v>
      </c>
      <c r="G82" s="432"/>
      <c r="H82" s="433"/>
      <c r="I82" s="164"/>
      <c r="J82" s="164"/>
      <c r="K82" s="163"/>
      <c r="L82" s="163"/>
      <c r="M82" s="163"/>
    </row>
    <row r="83" spans="1:13" ht="15" customHeight="1">
      <c r="A83" s="474" t="s">
        <v>696</v>
      </c>
      <c r="B83" s="477" t="s">
        <v>103</v>
      </c>
      <c r="C83" s="474"/>
      <c r="D83" s="485">
        <v>71208699</v>
      </c>
      <c r="E83" s="486">
        <v>0</v>
      </c>
      <c r="F83" s="486">
        <v>0</v>
      </c>
      <c r="G83" s="481"/>
      <c r="H83" s="431"/>
      <c r="I83" s="164"/>
      <c r="J83" s="164"/>
      <c r="K83" s="163"/>
      <c r="L83" s="163"/>
      <c r="M83" s="163"/>
    </row>
    <row r="84" spans="1:13" ht="15" customHeight="1">
      <c r="A84" s="474" t="s">
        <v>697</v>
      </c>
      <c r="B84" s="477" t="s">
        <v>103</v>
      </c>
      <c r="C84" s="474"/>
      <c r="D84" s="485">
        <v>4960000</v>
      </c>
      <c r="E84" s="486">
        <v>0</v>
      </c>
      <c r="F84" s="486">
        <v>0</v>
      </c>
      <c r="G84" s="432"/>
      <c r="H84" s="433"/>
      <c r="I84" s="164"/>
      <c r="J84" s="164"/>
      <c r="K84" s="163"/>
      <c r="L84" s="163"/>
      <c r="M84" s="163"/>
    </row>
    <row r="85" spans="1:13" ht="15" customHeight="1">
      <c r="A85" s="477" t="s">
        <v>610</v>
      </c>
      <c r="B85" s="477" t="s">
        <v>103</v>
      </c>
      <c r="C85" s="478"/>
      <c r="D85" s="485">
        <v>1120000</v>
      </c>
      <c r="E85" s="476">
        <v>420000</v>
      </c>
      <c r="F85" s="486">
        <v>0</v>
      </c>
      <c r="I85" s="164"/>
      <c r="J85" s="164"/>
      <c r="K85" s="163"/>
      <c r="L85" s="163"/>
      <c r="M85" s="163"/>
    </row>
    <row r="86" spans="1:13" ht="15" customHeight="1">
      <c r="A86" s="479" t="s">
        <v>406</v>
      </c>
      <c r="B86" s="477" t="s">
        <v>103</v>
      </c>
      <c r="C86" s="478"/>
      <c r="D86" s="485">
        <v>11200000</v>
      </c>
      <c r="E86" s="476">
        <v>8081750</v>
      </c>
      <c r="F86" s="486">
        <v>0</v>
      </c>
      <c r="G86" s="482"/>
      <c r="H86" s="435"/>
      <c r="I86" s="164"/>
      <c r="J86" s="164"/>
      <c r="K86" s="163"/>
      <c r="L86" s="163"/>
      <c r="M86" s="163"/>
    </row>
    <row r="87" spans="1:13" ht="15" customHeight="1">
      <c r="A87" s="479" t="s">
        <v>611</v>
      </c>
      <c r="B87" s="477" t="s">
        <v>103</v>
      </c>
      <c r="C87" s="478"/>
      <c r="D87" s="486">
        <v>0</v>
      </c>
      <c r="E87" s="476">
        <v>1144000</v>
      </c>
      <c r="F87" s="486">
        <v>0</v>
      </c>
      <c r="G87" s="482"/>
      <c r="H87" s="435"/>
      <c r="I87" s="164"/>
      <c r="J87" s="164"/>
      <c r="K87" s="163"/>
      <c r="L87" s="163"/>
      <c r="M87" s="163"/>
    </row>
    <row r="88" spans="1:13" ht="15" customHeight="1">
      <c r="A88" s="479" t="s">
        <v>612</v>
      </c>
      <c r="B88" s="477" t="s">
        <v>103</v>
      </c>
      <c r="C88" s="478"/>
      <c r="D88" s="486">
        <v>0</v>
      </c>
      <c r="E88" s="476">
        <v>2180290</v>
      </c>
      <c r="F88" s="486">
        <v>0</v>
      </c>
      <c r="G88" s="482"/>
      <c r="H88" s="435"/>
      <c r="I88" s="164"/>
      <c r="J88" s="164"/>
      <c r="K88" s="163"/>
      <c r="L88" s="163"/>
      <c r="M88" s="163"/>
    </row>
    <row r="89" spans="1:13" ht="15" customHeight="1">
      <c r="A89" s="474" t="s">
        <v>698</v>
      </c>
      <c r="B89" s="477" t="s">
        <v>103</v>
      </c>
      <c r="C89" s="478"/>
      <c r="D89" s="485">
        <v>500000</v>
      </c>
      <c r="E89" s="486">
        <v>0</v>
      </c>
      <c r="F89" s="486">
        <v>0</v>
      </c>
      <c r="G89" s="481"/>
      <c r="H89" s="435"/>
      <c r="I89" s="164"/>
      <c r="J89" s="164"/>
      <c r="K89" s="163"/>
      <c r="L89" s="163"/>
      <c r="M89" s="163"/>
    </row>
    <row r="90" spans="1:13" ht="15" customHeight="1">
      <c r="A90" s="474" t="s">
        <v>699</v>
      </c>
      <c r="B90" s="474" t="s">
        <v>439</v>
      </c>
      <c r="C90" s="474"/>
      <c r="D90" s="485">
        <v>5388000</v>
      </c>
      <c r="E90" s="486">
        <v>0</v>
      </c>
      <c r="F90" s="486">
        <v>0</v>
      </c>
      <c r="G90" s="482"/>
      <c r="H90" s="435"/>
      <c r="I90" s="164"/>
      <c r="J90" s="164"/>
      <c r="K90" s="163"/>
      <c r="L90" s="163"/>
      <c r="M90" s="163"/>
    </row>
    <row r="91" spans="1:13" ht="15" customHeight="1">
      <c r="A91" s="474" t="s">
        <v>699</v>
      </c>
      <c r="B91" s="474" t="s">
        <v>439</v>
      </c>
      <c r="C91" s="475">
        <v>43900</v>
      </c>
      <c r="D91" s="485">
        <f>C91*$B$248</f>
        <v>272078152</v>
      </c>
      <c r="E91" s="486">
        <v>0</v>
      </c>
      <c r="F91" s="486">
        <v>0</v>
      </c>
      <c r="G91" s="483"/>
      <c r="H91" s="438"/>
      <c r="I91" s="295"/>
      <c r="J91" s="164"/>
      <c r="K91" s="163"/>
      <c r="L91" s="163"/>
      <c r="M91" s="163"/>
    </row>
    <row r="92" spans="1:13" ht="15" customHeight="1">
      <c r="A92" s="474" t="s">
        <v>700</v>
      </c>
      <c r="B92" s="474" t="s">
        <v>105</v>
      </c>
      <c r="C92" s="474"/>
      <c r="D92" s="485">
        <v>1253175</v>
      </c>
      <c r="E92" s="486">
        <v>0</v>
      </c>
      <c r="F92" s="486">
        <v>0</v>
      </c>
      <c r="I92" s="164"/>
      <c r="J92" s="164"/>
      <c r="K92" s="163"/>
      <c r="L92" s="163"/>
      <c r="M92" s="163"/>
    </row>
    <row r="93" spans="1:13" ht="15" customHeight="1">
      <c r="A93" s="479" t="s">
        <v>323</v>
      </c>
      <c r="B93" s="477" t="s">
        <v>104</v>
      </c>
      <c r="C93" s="478"/>
      <c r="D93" s="486">
        <v>0</v>
      </c>
      <c r="E93" s="476">
        <v>2855365</v>
      </c>
      <c r="F93" s="478">
        <v>500.00000000000006</v>
      </c>
      <c r="I93" s="164"/>
      <c r="J93" s="164"/>
      <c r="K93" s="163"/>
      <c r="L93" s="163"/>
      <c r="M93" s="163"/>
    </row>
    <row r="94" spans="1:13" ht="15" customHeight="1">
      <c r="A94" s="474" t="s">
        <v>701</v>
      </c>
      <c r="B94" s="474" t="s">
        <v>103</v>
      </c>
      <c r="C94" s="474"/>
      <c r="D94" s="485">
        <v>41112</v>
      </c>
      <c r="E94" s="486">
        <v>0</v>
      </c>
      <c r="F94" s="486">
        <v>0</v>
      </c>
      <c r="G94" s="482"/>
      <c r="I94" s="164"/>
      <c r="J94" s="164"/>
      <c r="K94" s="163"/>
      <c r="L94" s="163"/>
      <c r="M94" s="163"/>
    </row>
    <row r="95" spans="1:13" ht="15" customHeight="1">
      <c r="A95" s="474" t="s">
        <v>746</v>
      </c>
      <c r="B95" s="474" t="s">
        <v>103</v>
      </c>
      <c r="C95" s="475">
        <v>1410</v>
      </c>
      <c r="D95" s="485">
        <f>C95*$B$248</f>
        <v>8738728.8000000007</v>
      </c>
      <c r="E95" s="486">
        <v>0</v>
      </c>
      <c r="F95" s="486">
        <v>0</v>
      </c>
      <c r="G95" s="483"/>
      <c r="H95" s="438"/>
      <c r="I95" s="295"/>
      <c r="J95" s="164"/>
      <c r="K95" s="163"/>
      <c r="L95" s="163"/>
      <c r="M95" s="163"/>
    </row>
    <row r="96" spans="1:13" ht="15" customHeight="1">
      <c r="A96" s="474" t="s">
        <v>702</v>
      </c>
      <c r="B96" s="474" t="s">
        <v>103</v>
      </c>
      <c r="C96" s="474"/>
      <c r="D96" s="485">
        <v>3000000</v>
      </c>
      <c r="E96" s="486">
        <v>0</v>
      </c>
      <c r="F96" s="486">
        <v>0</v>
      </c>
      <c r="G96" s="481"/>
      <c r="H96" s="431"/>
      <c r="I96" s="164"/>
      <c r="J96" s="164"/>
      <c r="K96" s="163"/>
      <c r="L96" s="163"/>
      <c r="M96" s="163"/>
    </row>
    <row r="97" spans="1:13" ht="15" customHeight="1">
      <c r="A97" s="474" t="s">
        <v>703</v>
      </c>
      <c r="B97" s="474" t="s">
        <v>103</v>
      </c>
      <c r="C97" s="474"/>
      <c r="D97" s="485">
        <v>450035</v>
      </c>
      <c r="E97" s="486">
        <v>0</v>
      </c>
      <c r="F97" s="486">
        <v>0</v>
      </c>
      <c r="G97" s="432"/>
      <c r="H97" s="433"/>
      <c r="I97" s="164"/>
      <c r="J97" s="164"/>
      <c r="K97" s="163"/>
      <c r="L97" s="163"/>
      <c r="M97" s="163"/>
    </row>
    <row r="98" spans="1:13" ht="15" customHeight="1">
      <c r="A98" s="474" t="s">
        <v>704</v>
      </c>
      <c r="B98" s="474" t="s">
        <v>103</v>
      </c>
      <c r="C98" s="474"/>
      <c r="D98" s="485">
        <v>56890694</v>
      </c>
      <c r="E98" s="486">
        <v>0</v>
      </c>
      <c r="F98" s="486">
        <v>0</v>
      </c>
      <c r="G98" s="432"/>
      <c r="H98" s="433"/>
      <c r="I98" s="164"/>
      <c r="J98" s="164"/>
      <c r="K98" s="163"/>
      <c r="L98" s="163"/>
      <c r="M98" s="163"/>
    </row>
    <row r="99" spans="1:13" ht="15" customHeight="1">
      <c r="A99" s="474" t="s">
        <v>521</v>
      </c>
      <c r="B99" s="474" t="s">
        <v>103</v>
      </c>
      <c r="C99" s="474"/>
      <c r="D99" s="485">
        <v>1960000</v>
      </c>
      <c r="E99" s="486">
        <v>0</v>
      </c>
      <c r="F99" s="486">
        <v>0</v>
      </c>
      <c r="G99" s="432"/>
      <c r="H99" s="433"/>
      <c r="I99" s="164"/>
      <c r="J99" s="164"/>
      <c r="K99" s="163"/>
      <c r="L99" s="163"/>
      <c r="M99" s="163"/>
    </row>
    <row r="100" spans="1:13" ht="15" customHeight="1">
      <c r="A100" s="479" t="s">
        <v>613</v>
      </c>
      <c r="B100" s="477" t="s">
        <v>103</v>
      </c>
      <c r="C100" s="478"/>
      <c r="D100" s="485">
        <v>1402500</v>
      </c>
      <c r="E100" s="476">
        <v>1402500</v>
      </c>
      <c r="F100" s="486">
        <v>0</v>
      </c>
      <c r="G100" s="427"/>
      <c r="H100" s="427"/>
      <c r="I100" s="164"/>
      <c r="J100" s="164"/>
      <c r="K100" s="163"/>
      <c r="L100" s="163"/>
      <c r="M100" s="163"/>
    </row>
    <row r="101" spans="1:13" ht="15" customHeight="1">
      <c r="A101" s="477" t="s">
        <v>441</v>
      </c>
      <c r="B101" s="477" t="s">
        <v>103</v>
      </c>
      <c r="C101" s="478"/>
      <c r="D101" s="486">
        <v>0</v>
      </c>
      <c r="E101" s="476">
        <v>57107299.999999993</v>
      </c>
      <c r="F101" s="478">
        <v>10000</v>
      </c>
      <c r="G101" s="427"/>
      <c r="H101" s="427"/>
      <c r="I101" s="164"/>
      <c r="J101" s="164"/>
      <c r="K101" s="163"/>
      <c r="L101" s="163"/>
      <c r="M101" s="163"/>
    </row>
    <row r="102" spans="1:13" ht="15" customHeight="1">
      <c r="A102" s="474" t="s">
        <v>747</v>
      </c>
      <c r="B102" s="474" t="s">
        <v>103</v>
      </c>
      <c r="C102" s="475">
        <v>19231.07</v>
      </c>
      <c r="D102" s="485">
        <f>C102*$B$248</f>
        <v>119188017.91760001</v>
      </c>
      <c r="E102" s="486">
        <v>0</v>
      </c>
      <c r="F102" s="486">
        <v>0</v>
      </c>
      <c r="G102" s="165"/>
      <c r="H102" s="168"/>
      <c r="I102" s="295"/>
      <c r="J102" s="164"/>
      <c r="K102" s="163"/>
      <c r="L102" s="163"/>
      <c r="M102" s="163"/>
    </row>
    <row r="103" spans="1:13" ht="15" customHeight="1">
      <c r="A103" s="474" t="s">
        <v>705</v>
      </c>
      <c r="B103" s="474" t="s">
        <v>103</v>
      </c>
      <c r="C103" s="474"/>
      <c r="D103" s="485">
        <v>22903266.670000002</v>
      </c>
      <c r="E103" s="486">
        <v>0</v>
      </c>
      <c r="F103" s="486">
        <v>0</v>
      </c>
      <c r="G103" s="481"/>
      <c r="H103" s="433"/>
      <c r="I103" s="164"/>
      <c r="J103" s="164"/>
      <c r="K103" s="163"/>
      <c r="L103" s="163"/>
      <c r="M103" s="163"/>
    </row>
    <row r="104" spans="1:13" ht="15" customHeight="1">
      <c r="A104" s="474" t="s">
        <v>614</v>
      </c>
      <c r="B104" s="474" t="s">
        <v>103</v>
      </c>
      <c r="C104" s="474"/>
      <c r="D104" s="485">
        <v>116073727</v>
      </c>
      <c r="E104" s="476">
        <v>11332100</v>
      </c>
      <c r="F104" s="486">
        <v>0</v>
      </c>
      <c r="G104" s="482"/>
      <c r="H104" s="427"/>
      <c r="I104" s="164"/>
      <c r="J104" s="164"/>
      <c r="K104" s="163"/>
      <c r="L104" s="163"/>
      <c r="M104" s="163"/>
    </row>
    <row r="105" spans="1:13" ht="15" customHeight="1">
      <c r="A105" s="479" t="s">
        <v>522</v>
      </c>
      <c r="B105" s="477" t="s">
        <v>103</v>
      </c>
      <c r="C105" s="478"/>
      <c r="D105" s="485">
        <v>11717000</v>
      </c>
      <c r="E105" s="476">
        <v>3730000</v>
      </c>
      <c r="F105" s="486">
        <v>0</v>
      </c>
      <c r="G105" s="427"/>
      <c r="H105" s="427"/>
      <c r="I105" s="164"/>
      <c r="J105" s="164"/>
      <c r="K105" s="163"/>
      <c r="L105" s="163"/>
      <c r="M105" s="163"/>
    </row>
    <row r="106" spans="1:13" ht="15" customHeight="1">
      <c r="A106" s="474" t="s">
        <v>522</v>
      </c>
      <c r="B106" s="474" t="s">
        <v>103</v>
      </c>
      <c r="C106" s="475">
        <v>3940</v>
      </c>
      <c r="D106" s="485">
        <f>C106*$B$248</f>
        <v>24418859.200000003</v>
      </c>
      <c r="E106" s="476">
        <v>10507743.199999999</v>
      </c>
      <c r="F106" s="478">
        <v>1840</v>
      </c>
      <c r="G106" s="427"/>
      <c r="H106" s="427"/>
      <c r="I106" s="164"/>
      <c r="J106" s="164"/>
      <c r="K106" s="163"/>
      <c r="L106" s="163"/>
      <c r="M106" s="163"/>
    </row>
    <row r="107" spans="1:13" ht="15" customHeight="1">
      <c r="A107" s="474" t="s">
        <v>615</v>
      </c>
      <c r="B107" s="474" t="s">
        <v>103</v>
      </c>
      <c r="C107" s="474"/>
      <c r="D107" s="485">
        <v>25465320</v>
      </c>
      <c r="E107" s="476">
        <v>27395500</v>
      </c>
      <c r="F107" s="486">
        <v>0</v>
      </c>
      <c r="G107" s="432"/>
      <c r="I107" s="164"/>
      <c r="J107" s="164"/>
      <c r="K107" s="163"/>
      <c r="L107" s="163"/>
      <c r="M107" s="163"/>
    </row>
    <row r="108" spans="1:13" ht="15" customHeight="1">
      <c r="A108" s="474" t="s">
        <v>706</v>
      </c>
      <c r="B108" s="474" t="s">
        <v>105</v>
      </c>
      <c r="C108" s="474"/>
      <c r="D108" s="485">
        <v>352885020</v>
      </c>
      <c r="E108" s="486">
        <v>0</v>
      </c>
      <c r="F108" s="486">
        <v>0</v>
      </c>
      <c r="G108" s="432"/>
      <c r="H108" s="433"/>
      <c r="I108" s="164"/>
      <c r="J108" s="164"/>
      <c r="K108" s="163"/>
      <c r="L108" s="163"/>
      <c r="M108" s="163"/>
    </row>
    <row r="109" spans="1:13" ht="15" customHeight="1">
      <c r="A109" s="474" t="s">
        <v>707</v>
      </c>
      <c r="B109" s="474" t="s">
        <v>103</v>
      </c>
      <c r="C109" s="474"/>
      <c r="D109" s="485">
        <v>1198700</v>
      </c>
      <c r="E109" s="486">
        <v>0</v>
      </c>
      <c r="F109" s="486">
        <v>0</v>
      </c>
      <c r="G109" s="432"/>
      <c r="H109" s="433"/>
      <c r="I109" s="164"/>
      <c r="J109" s="164"/>
      <c r="K109" s="163"/>
      <c r="L109" s="163"/>
      <c r="M109" s="163"/>
    </row>
    <row r="110" spans="1:13" ht="15" customHeight="1">
      <c r="A110" s="474" t="s">
        <v>748</v>
      </c>
      <c r="B110" s="474" t="s">
        <v>103</v>
      </c>
      <c r="C110" s="475">
        <v>3551.37</v>
      </c>
      <c r="D110" s="485">
        <f>C110*$B$248</f>
        <v>22010254.821600001</v>
      </c>
      <c r="E110" s="486">
        <v>0</v>
      </c>
      <c r="F110" s="486">
        <v>0</v>
      </c>
      <c r="G110" s="483"/>
      <c r="H110" s="438"/>
      <c r="I110" s="295"/>
      <c r="J110" s="164"/>
      <c r="K110" s="163"/>
      <c r="L110" s="163"/>
      <c r="M110" s="163"/>
    </row>
    <row r="111" spans="1:13" ht="15" customHeight="1">
      <c r="A111" s="474" t="s">
        <v>708</v>
      </c>
      <c r="B111" s="474" t="s">
        <v>103</v>
      </c>
      <c r="C111" s="474"/>
      <c r="D111" s="485">
        <v>8043600</v>
      </c>
      <c r="E111" s="486">
        <v>0</v>
      </c>
      <c r="F111" s="486">
        <v>0</v>
      </c>
      <c r="G111" s="481"/>
      <c r="H111" s="431"/>
      <c r="I111" s="164"/>
      <c r="J111" s="164"/>
      <c r="K111" s="163"/>
      <c r="L111" s="163"/>
      <c r="M111" s="163"/>
    </row>
    <row r="112" spans="1:13" ht="15" customHeight="1">
      <c r="A112" s="474" t="s">
        <v>709</v>
      </c>
      <c r="B112" s="474" t="s">
        <v>103</v>
      </c>
      <c r="C112" s="474"/>
      <c r="D112" s="485">
        <v>4180000</v>
      </c>
      <c r="E112" s="486">
        <v>0</v>
      </c>
      <c r="F112" s="486">
        <v>0</v>
      </c>
      <c r="G112" s="481"/>
      <c r="H112" s="431"/>
      <c r="I112" s="164"/>
      <c r="J112" s="164"/>
      <c r="K112" s="163"/>
      <c r="L112" s="163"/>
      <c r="M112" s="163"/>
    </row>
    <row r="113" spans="1:13" ht="15" customHeight="1">
      <c r="A113" s="479" t="s">
        <v>324</v>
      </c>
      <c r="B113" s="477" t="s">
        <v>103</v>
      </c>
      <c r="C113" s="478"/>
      <c r="D113" s="486">
        <v>0</v>
      </c>
      <c r="E113" s="476">
        <v>5401066748</v>
      </c>
      <c r="F113" s="486">
        <v>0</v>
      </c>
      <c r="G113" s="482"/>
      <c r="H113" s="435"/>
      <c r="J113" s="164"/>
      <c r="K113" s="163"/>
      <c r="L113" s="163"/>
      <c r="M113" s="163"/>
    </row>
    <row r="114" spans="1:13" ht="15" customHeight="1">
      <c r="A114" s="479" t="s">
        <v>324</v>
      </c>
      <c r="B114" s="477" t="s">
        <v>105</v>
      </c>
      <c r="C114" s="478"/>
      <c r="D114" s="486">
        <v>0</v>
      </c>
      <c r="E114" s="476">
        <v>55114997.624899991</v>
      </c>
      <c r="F114" s="478">
        <v>9651.1299999999992</v>
      </c>
      <c r="G114" s="482"/>
      <c r="I114" s="168">
        <f>SUM(E113:E113)</f>
        <v>5401066748</v>
      </c>
      <c r="J114" s="164"/>
      <c r="K114" s="163"/>
      <c r="L114" s="163"/>
      <c r="M114" s="163"/>
    </row>
    <row r="115" spans="1:13" ht="15" customHeight="1">
      <c r="A115" s="477" t="s">
        <v>616</v>
      </c>
      <c r="B115" s="477" t="s">
        <v>338</v>
      </c>
      <c r="C115" s="478"/>
      <c r="D115" s="485">
        <v>1815000</v>
      </c>
      <c r="E115" s="476">
        <v>1800000</v>
      </c>
      <c r="F115" s="486">
        <v>0</v>
      </c>
      <c r="I115" s="164"/>
      <c r="J115" s="164"/>
      <c r="K115" s="163"/>
      <c r="L115" s="163"/>
      <c r="M115" s="163"/>
    </row>
    <row r="116" spans="1:13" ht="15" customHeight="1">
      <c r="A116" s="479" t="s">
        <v>325</v>
      </c>
      <c r="B116" s="477" t="s">
        <v>103</v>
      </c>
      <c r="C116" s="475">
        <v>225.74</v>
      </c>
      <c r="D116" s="485">
        <f>C116*$B$248</f>
        <v>1399064.2832000002</v>
      </c>
      <c r="E116" s="476">
        <v>1256360.5999999999</v>
      </c>
      <c r="F116" s="478">
        <v>220</v>
      </c>
      <c r="I116" s="164"/>
      <c r="J116" s="164"/>
      <c r="K116" s="163"/>
      <c r="L116" s="163"/>
      <c r="M116" s="163"/>
    </row>
    <row r="117" spans="1:13" ht="15" customHeight="1">
      <c r="A117" s="479" t="s">
        <v>357</v>
      </c>
      <c r="B117" s="477" t="s">
        <v>103</v>
      </c>
      <c r="C117" s="478"/>
      <c r="D117" s="476">
        <v>0</v>
      </c>
      <c r="E117" s="476">
        <v>16841456.7357</v>
      </c>
      <c r="F117" s="486">
        <v>0</v>
      </c>
      <c r="I117" s="164"/>
      <c r="J117" s="164"/>
      <c r="K117" s="163"/>
      <c r="L117" s="163"/>
      <c r="M117" s="163"/>
    </row>
    <row r="118" spans="1:13" ht="15" customHeight="1">
      <c r="A118" s="477" t="s">
        <v>523</v>
      </c>
      <c r="B118" s="477" t="s">
        <v>103</v>
      </c>
      <c r="C118" s="478"/>
      <c r="D118" s="476">
        <v>0</v>
      </c>
      <c r="E118" s="476">
        <v>64980000</v>
      </c>
      <c r="F118" s="486">
        <v>0</v>
      </c>
      <c r="G118" s="482"/>
      <c r="H118" s="435"/>
      <c r="I118" s="164"/>
      <c r="J118" s="164"/>
      <c r="K118" s="163"/>
      <c r="L118" s="163"/>
      <c r="M118" s="163"/>
    </row>
    <row r="119" spans="1:13" ht="15" customHeight="1">
      <c r="A119" s="477" t="s">
        <v>617</v>
      </c>
      <c r="B119" s="477" t="s">
        <v>770</v>
      </c>
      <c r="C119" s="478"/>
      <c r="D119" s="476">
        <v>0</v>
      </c>
      <c r="E119" s="476">
        <v>8233333.3300000001</v>
      </c>
      <c r="F119" s="486">
        <v>0</v>
      </c>
      <c r="G119" s="432"/>
      <c r="I119" s="164"/>
      <c r="J119" s="164"/>
      <c r="K119" s="163"/>
      <c r="L119" s="163"/>
      <c r="M119" s="163"/>
    </row>
    <row r="120" spans="1:13" ht="15" customHeight="1">
      <c r="A120" s="477" t="s">
        <v>618</v>
      </c>
      <c r="B120" s="477" t="s">
        <v>408</v>
      </c>
      <c r="C120" s="478"/>
      <c r="D120" s="476">
        <v>0</v>
      </c>
      <c r="E120" s="476">
        <v>4017705</v>
      </c>
      <c r="F120" s="486">
        <v>0</v>
      </c>
      <c r="G120" s="432"/>
      <c r="I120" s="164"/>
      <c r="J120" s="164"/>
      <c r="K120" s="163"/>
      <c r="L120" s="163"/>
      <c r="M120" s="163"/>
    </row>
    <row r="121" spans="1:13" ht="15" customHeight="1">
      <c r="A121" s="474" t="s">
        <v>524</v>
      </c>
      <c r="B121" s="477" t="s">
        <v>103</v>
      </c>
      <c r="C121" s="475">
        <v>4470</v>
      </c>
      <c r="D121" s="485">
        <f>C121*$B$248</f>
        <v>27703629.600000001</v>
      </c>
      <c r="E121" s="486">
        <v>0</v>
      </c>
      <c r="F121" s="486">
        <v>0</v>
      </c>
      <c r="G121" s="165"/>
      <c r="H121" s="168"/>
      <c r="I121" s="295"/>
      <c r="J121" s="164"/>
      <c r="K121" s="163"/>
      <c r="L121" s="163"/>
      <c r="M121" s="163"/>
    </row>
    <row r="122" spans="1:13" ht="15" customHeight="1">
      <c r="A122" s="477" t="s">
        <v>619</v>
      </c>
      <c r="B122" s="477" t="s">
        <v>103</v>
      </c>
      <c r="C122" s="478"/>
      <c r="D122" s="476">
        <v>0</v>
      </c>
      <c r="E122" s="476">
        <v>9860000</v>
      </c>
      <c r="F122" s="486">
        <v>0</v>
      </c>
      <c r="G122" s="482"/>
      <c r="I122" s="164"/>
      <c r="J122" s="164"/>
      <c r="K122" s="163"/>
      <c r="L122" s="163"/>
      <c r="M122" s="163"/>
    </row>
    <row r="123" spans="1:13" ht="15" customHeight="1">
      <c r="A123" s="474" t="s">
        <v>749</v>
      </c>
      <c r="B123" s="477" t="s">
        <v>103</v>
      </c>
      <c r="C123" s="475">
        <v>5000</v>
      </c>
      <c r="D123" s="485">
        <f>C123*$B$248</f>
        <v>30988400</v>
      </c>
      <c r="E123" s="476">
        <v>0</v>
      </c>
      <c r="F123" s="486">
        <v>0</v>
      </c>
      <c r="G123" s="165"/>
      <c r="H123" s="168"/>
      <c r="I123" s="295"/>
      <c r="J123" s="164"/>
      <c r="K123" s="163"/>
      <c r="L123" s="163"/>
      <c r="M123" s="163"/>
    </row>
    <row r="124" spans="1:13" ht="15" customHeight="1">
      <c r="A124" s="479" t="s">
        <v>620</v>
      </c>
      <c r="B124" s="477" t="s">
        <v>103</v>
      </c>
      <c r="C124" s="478"/>
      <c r="D124" s="476">
        <v>0</v>
      </c>
      <c r="E124" s="476">
        <v>9108614.3499999996</v>
      </c>
      <c r="F124" s="478">
        <v>1595</v>
      </c>
      <c r="G124" s="482"/>
      <c r="I124" s="164"/>
      <c r="J124" s="164"/>
      <c r="K124" s="163"/>
      <c r="L124" s="163"/>
      <c r="M124" s="163"/>
    </row>
    <row r="125" spans="1:13" ht="15" customHeight="1">
      <c r="A125" s="474" t="s">
        <v>750</v>
      </c>
      <c r="B125" s="474" t="s">
        <v>442</v>
      </c>
      <c r="C125" s="475">
        <v>1158</v>
      </c>
      <c r="D125" s="485">
        <f>C125*$B$248</f>
        <v>7176913.4400000004</v>
      </c>
      <c r="E125" s="476">
        <v>0</v>
      </c>
      <c r="F125" s="476">
        <v>0</v>
      </c>
      <c r="G125" s="165"/>
      <c r="H125" s="168"/>
      <c r="I125" s="295"/>
      <c r="J125" s="164"/>
      <c r="K125" s="163"/>
      <c r="L125" s="163"/>
      <c r="M125" s="163"/>
    </row>
    <row r="126" spans="1:13" ht="15" customHeight="1">
      <c r="A126" s="474" t="s">
        <v>710</v>
      </c>
      <c r="B126" s="477" t="s">
        <v>103</v>
      </c>
      <c r="C126" s="474"/>
      <c r="D126" s="485">
        <v>4000000</v>
      </c>
      <c r="E126" s="476">
        <v>0</v>
      </c>
      <c r="F126" s="476">
        <v>0</v>
      </c>
      <c r="I126" s="164"/>
      <c r="J126" s="164"/>
      <c r="K126" s="163"/>
      <c r="L126" s="163"/>
      <c r="M126" s="163"/>
    </row>
    <row r="127" spans="1:13" ht="15" customHeight="1">
      <c r="A127" s="474" t="s">
        <v>711</v>
      </c>
      <c r="B127" s="477" t="s">
        <v>103</v>
      </c>
      <c r="C127" s="474"/>
      <c r="D127" s="485">
        <v>18100000</v>
      </c>
      <c r="E127" s="476">
        <v>0</v>
      </c>
      <c r="F127" s="476">
        <v>0</v>
      </c>
      <c r="I127" s="164"/>
      <c r="J127" s="164"/>
      <c r="K127" s="163"/>
      <c r="L127" s="163"/>
      <c r="M127" s="163"/>
    </row>
    <row r="128" spans="1:13" ht="15" customHeight="1">
      <c r="A128" s="474" t="s">
        <v>712</v>
      </c>
      <c r="B128" s="477" t="s">
        <v>103</v>
      </c>
      <c r="C128" s="474"/>
      <c r="D128" s="485">
        <v>28626218</v>
      </c>
      <c r="E128" s="476">
        <v>0</v>
      </c>
      <c r="F128" s="476">
        <v>0</v>
      </c>
      <c r="G128" s="482"/>
      <c r="I128" s="164"/>
      <c r="J128" s="164"/>
      <c r="K128" s="163"/>
      <c r="L128" s="163"/>
      <c r="M128" s="163"/>
    </row>
    <row r="129" spans="1:13" ht="15" customHeight="1">
      <c r="A129" s="474" t="s">
        <v>443</v>
      </c>
      <c r="B129" s="477" t="s">
        <v>103</v>
      </c>
      <c r="C129" s="474"/>
      <c r="D129" s="485">
        <v>4399100</v>
      </c>
      <c r="E129" s="476">
        <v>0</v>
      </c>
      <c r="F129" s="476">
        <v>0</v>
      </c>
      <c r="G129" s="482"/>
      <c r="H129" s="435"/>
      <c r="I129" s="164"/>
      <c r="J129" s="164"/>
      <c r="K129" s="163"/>
      <c r="L129" s="163"/>
      <c r="M129" s="163"/>
    </row>
    <row r="130" spans="1:13" ht="15" customHeight="1">
      <c r="A130" s="474" t="s">
        <v>713</v>
      </c>
      <c r="B130" s="477" t="s">
        <v>103</v>
      </c>
      <c r="C130" s="474"/>
      <c r="D130" s="485">
        <v>3500000</v>
      </c>
      <c r="E130" s="476">
        <v>0</v>
      </c>
      <c r="F130" s="476">
        <v>0</v>
      </c>
      <c r="G130" s="481"/>
      <c r="H130" s="433"/>
      <c r="I130" s="164"/>
      <c r="J130" s="164"/>
      <c r="K130" s="163"/>
      <c r="L130" s="163"/>
      <c r="M130" s="163"/>
    </row>
    <row r="131" spans="1:13" ht="15" customHeight="1">
      <c r="A131" s="474" t="s">
        <v>714</v>
      </c>
      <c r="B131" s="477" t="s">
        <v>103</v>
      </c>
      <c r="C131" s="474"/>
      <c r="D131" s="485">
        <v>17292175</v>
      </c>
      <c r="E131" s="476">
        <v>0</v>
      </c>
      <c r="F131" s="476">
        <v>0</v>
      </c>
      <c r="G131" s="481"/>
      <c r="H131" s="431"/>
      <c r="I131" s="164"/>
      <c r="J131" s="164"/>
      <c r="K131" s="163"/>
      <c r="L131" s="163"/>
      <c r="M131" s="163"/>
    </row>
    <row r="132" spans="1:13" ht="15" customHeight="1">
      <c r="A132" s="474" t="s">
        <v>715</v>
      </c>
      <c r="B132" s="477" t="s">
        <v>103</v>
      </c>
      <c r="C132" s="474"/>
      <c r="D132" s="485">
        <v>1003200</v>
      </c>
      <c r="E132" s="476">
        <v>0</v>
      </c>
      <c r="F132" s="476">
        <v>0</v>
      </c>
      <c r="G132" s="432"/>
      <c r="H132" s="433"/>
      <c r="I132" s="164"/>
      <c r="J132" s="164"/>
      <c r="K132" s="163"/>
      <c r="L132" s="163"/>
      <c r="M132" s="163"/>
    </row>
    <row r="133" spans="1:13" ht="15" customHeight="1">
      <c r="A133" s="474" t="s">
        <v>716</v>
      </c>
      <c r="B133" s="477" t="s">
        <v>103</v>
      </c>
      <c r="C133" s="474"/>
      <c r="D133" s="485">
        <v>3520000</v>
      </c>
      <c r="E133" s="476">
        <v>0</v>
      </c>
      <c r="F133" s="476">
        <v>0</v>
      </c>
      <c r="G133" s="481"/>
      <c r="H133" s="431"/>
      <c r="I133" s="164"/>
      <c r="J133" s="164"/>
      <c r="K133" s="163"/>
      <c r="L133" s="163"/>
      <c r="M133" s="163"/>
    </row>
    <row r="134" spans="1:13" ht="15" customHeight="1">
      <c r="A134" s="479" t="s">
        <v>621</v>
      </c>
      <c r="B134" s="477" t="s">
        <v>103</v>
      </c>
      <c r="C134" s="478"/>
      <c r="D134" s="476">
        <v>0</v>
      </c>
      <c r="E134" s="476">
        <v>1150000</v>
      </c>
      <c r="F134" s="476">
        <v>0</v>
      </c>
      <c r="G134" s="481"/>
      <c r="H134" s="435"/>
      <c r="I134" s="164"/>
      <c r="J134" s="164"/>
      <c r="K134" s="163"/>
      <c r="L134" s="163"/>
      <c r="M134" s="163"/>
    </row>
    <row r="135" spans="1:13" ht="15" customHeight="1">
      <c r="A135" s="479" t="s">
        <v>622</v>
      </c>
      <c r="B135" s="477" t="s">
        <v>103</v>
      </c>
      <c r="C135" s="478"/>
      <c r="D135" s="485">
        <v>4110000</v>
      </c>
      <c r="E135" s="476">
        <v>850000</v>
      </c>
      <c r="F135" s="476">
        <v>0</v>
      </c>
      <c r="G135" s="482"/>
      <c r="H135" s="435"/>
      <c r="I135" s="164"/>
      <c r="J135" s="164"/>
      <c r="K135" s="163"/>
      <c r="L135" s="163"/>
      <c r="M135" s="163"/>
    </row>
    <row r="136" spans="1:13" ht="15" customHeight="1">
      <c r="A136" s="477" t="s">
        <v>623</v>
      </c>
      <c r="B136" s="477" t="s">
        <v>103</v>
      </c>
      <c r="C136" s="478"/>
      <c r="D136" s="476">
        <v>0</v>
      </c>
      <c r="E136" s="476">
        <v>9106854</v>
      </c>
      <c r="F136" s="476">
        <v>0</v>
      </c>
      <c r="I136" s="164"/>
      <c r="J136" s="164"/>
      <c r="K136" s="163"/>
      <c r="L136" s="163"/>
      <c r="M136" s="163"/>
    </row>
    <row r="137" spans="1:13" ht="15" customHeight="1">
      <c r="A137" s="479" t="s">
        <v>444</v>
      </c>
      <c r="B137" s="477" t="s">
        <v>442</v>
      </c>
      <c r="C137" s="478"/>
      <c r="D137" s="485">
        <v>865937.5</v>
      </c>
      <c r="E137" s="476">
        <v>3437694.5</v>
      </c>
      <c r="F137" s="476">
        <v>0</v>
      </c>
      <c r="G137" s="482"/>
      <c r="H137" s="435"/>
      <c r="I137" s="164"/>
      <c r="J137" s="164"/>
      <c r="K137" s="163"/>
      <c r="L137" s="163"/>
      <c r="M137" s="163"/>
    </row>
    <row r="138" spans="1:13" ht="15" customHeight="1">
      <c r="A138" s="474" t="s">
        <v>717</v>
      </c>
      <c r="B138" s="477" t="s">
        <v>103</v>
      </c>
      <c r="C138" s="474"/>
      <c r="D138" s="485">
        <v>9831500</v>
      </c>
      <c r="E138" s="476">
        <v>0</v>
      </c>
      <c r="F138" s="476">
        <v>0</v>
      </c>
      <c r="G138" s="482"/>
      <c r="H138" s="435"/>
      <c r="I138" s="164"/>
      <c r="J138" s="164"/>
      <c r="K138" s="163"/>
      <c r="L138" s="163"/>
      <c r="M138" s="163"/>
    </row>
    <row r="139" spans="1:13" ht="15" customHeight="1">
      <c r="A139" s="474" t="s">
        <v>718</v>
      </c>
      <c r="B139" s="477" t="s">
        <v>103</v>
      </c>
      <c r="C139" s="474"/>
      <c r="D139" s="485">
        <v>1100000</v>
      </c>
      <c r="E139" s="476">
        <v>0</v>
      </c>
      <c r="F139" s="476">
        <v>0</v>
      </c>
      <c r="G139" s="481"/>
      <c r="H139" s="431"/>
      <c r="I139" s="164"/>
      <c r="J139" s="164"/>
      <c r="K139" s="163"/>
      <c r="L139" s="163"/>
      <c r="M139" s="163"/>
    </row>
    <row r="140" spans="1:13" ht="15" customHeight="1">
      <c r="A140" s="474" t="s">
        <v>719</v>
      </c>
      <c r="B140" s="477" t="s">
        <v>103</v>
      </c>
      <c r="C140" s="474"/>
      <c r="D140" s="485">
        <v>10138000</v>
      </c>
      <c r="E140" s="476">
        <v>0</v>
      </c>
      <c r="F140" s="476">
        <v>0</v>
      </c>
      <c r="G140" s="482"/>
      <c r="H140" s="435"/>
      <c r="I140" s="164"/>
      <c r="J140" s="164"/>
      <c r="K140" s="163"/>
      <c r="L140" s="163"/>
      <c r="M140" s="163"/>
    </row>
    <row r="141" spans="1:13" ht="15" customHeight="1">
      <c r="A141" s="477" t="s">
        <v>407</v>
      </c>
      <c r="B141" s="477" t="s">
        <v>103</v>
      </c>
      <c r="C141" s="478"/>
      <c r="D141" s="476">
        <v>0</v>
      </c>
      <c r="E141" s="476">
        <v>2750000</v>
      </c>
      <c r="F141" s="476">
        <v>0</v>
      </c>
      <c r="G141" s="482"/>
      <c r="H141" s="435"/>
      <c r="I141" s="164"/>
      <c r="J141" s="164"/>
      <c r="K141" s="163"/>
      <c r="L141" s="163"/>
      <c r="M141" s="163"/>
    </row>
    <row r="142" spans="1:13" ht="15" customHeight="1">
      <c r="A142" s="474" t="s">
        <v>525</v>
      </c>
      <c r="B142" s="477" t="s">
        <v>103</v>
      </c>
      <c r="C142" s="474"/>
      <c r="D142" s="485">
        <v>15910000</v>
      </c>
      <c r="E142" s="476">
        <v>0</v>
      </c>
      <c r="F142" s="476">
        <v>0</v>
      </c>
      <c r="G142" s="482"/>
      <c r="H142" s="435"/>
      <c r="I142" s="164"/>
      <c r="J142" s="164"/>
      <c r="K142" s="163"/>
      <c r="L142" s="163"/>
      <c r="M142" s="163"/>
    </row>
    <row r="143" spans="1:13" ht="15" customHeight="1">
      <c r="A143" s="479" t="s">
        <v>526</v>
      </c>
      <c r="B143" s="477" t="s">
        <v>103</v>
      </c>
      <c r="C143" s="478"/>
      <c r="D143" s="476">
        <v>0</v>
      </c>
      <c r="E143" s="476">
        <v>6600000</v>
      </c>
      <c r="F143" s="476">
        <v>0</v>
      </c>
      <c r="G143" s="481"/>
      <c r="H143" s="435"/>
      <c r="I143" s="164"/>
      <c r="J143" s="164"/>
      <c r="K143" s="163"/>
      <c r="L143" s="163"/>
      <c r="M143" s="163"/>
    </row>
    <row r="144" spans="1:13" ht="15" customHeight="1">
      <c r="A144" s="474" t="s">
        <v>527</v>
      </c>
      <c r="B144" s="477" t="s">
        <v>338</v>
      </c>
      <c r="C144" s="475">
        <v>14290</v>
      </c>
      <c r="D144" s="485">
        <f>C144*$B$248</f>
        <v>88564847.200000003</v>
      </c>
      <c r="E144" s="476">
        <v>0</v>
      </c>
      <c r="F144" s="476">
        <v>0</v>
      </c>
      <c r="G144" s="165"/>
      <c r="H144" s="168"/>
      <c r="I144" s="295"/>
      <c r="J144" s="164"/>
      <c r="K144" s="163"/>
      <c r="L144" s="163"/>
      <c r="M144" s="163"/>
    </row>
    <row r="145" spans="1:13" ht="15" customHeight="1">
      <c r="A145" s="477" t="s">
        <v>624</v>
      </c>
      <c r="B145" s="477" t="s">
        <v>625</v>
      </c>
      <c r="C145" s="478"/>
      <c r="D145" s="476">
        <v>0</v>
      </c>
      <c r="E145" s="476">
        <v>11666250</v>
      </c>
      <c r="F145" s="476">
        <v>0</v>
      </c>
      <c r="G145" s="482"/>
      <c r="H145" s="435"/>
      <c r="I145" s="164"/>
      <c r="J145" s="164"/>
      <c r="K145" s="163"/>
      <c r="L145" s="163"/>
      <c r="M145" s="163"/>
    </row>
    <row r="146" spans="1:13" ht="15" customHeight="1">
      <c r="A146" s="474" t="s">
        <v>720</v>
      </c>
      <c r="B146" s="474" t="s">
        <v>771</v>
      </c>
      <c r="C146" s="474"/>
      <c r="D146" s="485">
        <v>709386</v>
      </c>
      <c r="E146" s="476">
        <v>0</v>
      </c>
      <c r="F146" s="476">
        <v>0</v>
      </c>
      <c r="G146" s="482"/>
      <c r="I146" s="164"/>
      <c r="J146" s="164"/>
      <c r="K146" s="163"/>
      <c r="L146" s="163"/>
      <c r="M146" s="163"/>
    </row>
    <row r="147" spans="1:13" ht="15" customHeight="1">
      <c r="A147" s="477" t="s">
        <v>528</v>
      </c>
      <c r="B147" s="477" t="s">
        <v>103</v>
      </c>
      <c r="C147" s="478"/>
      <c r="D147" s="485">
        <v>1690000</v>
      </c>
      <c r="E147" s="476">
        <v>1690000</v>
      </c>
      <c r="F147" s="476">
        <v>0</v>
      </c>
      <c r="I147" s="164"/>
      <c r="J147" s="164"/>
      <c r="K147" s="163"/>
      <c r="L147" s="163"/>
      <c r="M147" s="163"/>
    </row>
    <row r="148" spans="1:13" ht="15" customHeight="1">
      <c r="A148" s="479" t="s">
        <v>446</v>
      </c>
      <c r="B148" s="477" t="s">
        <v>103</v>
      </c>
      <c r="C148" s="478"/>
      <c r="D148" s="476">
        <v>0</v>
      </c>
      <c r="E148" s="476">
        <v>1600000</v>
      </c>
      <c r="F148" s="476">
        <v>0</v>
      </c>
      <c r="I148" s="164"/>
      <c r="J148" s="164"/>
      <c r="K148" s="163"/>
      <c r="L148" s="163"/>
      <c r="M148" s="163"/>
    </row>
    <row r="149" spans="1:13" ht="15" customHeight="1">
      <c r="A149" s="477" t="s">
        <v>529</v>
      </c>
      <c r="B149" s="477" t="s">
        <v>103</v>
      </c>
      <c r="C149" s="478"/>
      <c r="D149" s="476">
        <v>0</v>
      </c>
      <c r="E149" s="476">
        <v>6000000</v>
      </c>
      <c r="F149" s="476">
        <v>0</v>
      </c>
      <c r="G149" s="432"/>
      <c r="I149" s="164"/>
      <c r="J149" s="164"/>
      <c r="K149" s="163"/>
      <c r="L149" s="163"/>
      <c r="M149" s="163"/>
    </row>
    <row r="150" spans="1:13" ht="15" customHeight="1">
      <c r="A150" s="474" t="s">
        <v>721</v>
      </c>
      <c r="B150" s="477" t="s">
        <v>103</v>
      </c>
      <c r="C150" s="474"/>
      <c r="D150" s="485">
        <v>1529000</v>
      </c>
      <c r="E150" s="476">
        <v>0</v>
      </c>
      <c r="F150" s="476">
        <v>0</v>
      </c>
      <c r="G150" s="481"/>
      <c r="H150" s="433"/>
      <c r="I150" s="164"/>
      <c r="J150" s="164"/>
      <c r="K150" s="163"/>
      <c r="L150" s="163"/>
      <c r="M150" s="163"/>
    </row>
    <row r="151" spans="1:13" ht="15" customHeight="1">
      <c r="A151" s="474" t="s">
        <v>722</v>
      </c>
      <c r="B151" s="474" t="s">
        <v>772</v>
      </c>
      <c r="C151" s="474"/>
      <c r="D151" s="485">
        <v>20648500</v>
      </c>
      <c r="E151" s="476">
        <v>0</v>
      </c>
      <c r="F151" s="476">
        <v>0</v>
      </c>
      <c r="G151" s="481"/>
      <c r="H151" s="433"/>
      <c r="I151" s="164"/>
      <c r="J151" s="164"/>
      <c r="K151" s="163"/>
      <c r="L151" s="163"/>
      <c r="M151" s="163"/>
    </row>
    <row r="152" spans="1:13" ht="15" customHeight="1">
      <c r="A152" s="479" t="s">
        <v>626</v>
      </c>
      <c r="B152" s="477" t="s">
        <v>103</v>
      </c>
      <c r="C152" s="478"/>
      <c r="D152" s="476">
        <v>0</v>
      </c>
      <c r="E152" s="476">
        <v>275000</v>
      </c>
      <c r="F152" s="476">
        <v>0</v>
      </c>
      <c r="G152" s="481"/>
      <c r="H152" s="427"/>
      <c r="I152" s="164"/>
      <c r="J152" s="164"/>
      <c r="K152" s="163"/>
      <c r="L152" s="163"/>
      <c r="M152" s="163"/>
    </row>
    <row r="153" spans="1:13" ht="15" customHeight="1">
      <c r="A153" s="479" t="s">
        <v>627</v>
      </c>
      <c r="B153" s="477" t="s">
        <v>103</v>
      </c>
      <c r="C153" s="478"/>
      <c r="D153" s="485">
        <v>17600000</v>
      </c>
      <c r="E153" s="476">
        <v>5280000</v>
      </c>
      <c r="F153" s="476">
        <v>0</v>
      </c>
      <c r="G153" s="482"/>
      <c r="I153" s="164"/>
      <c r="J153" s="164"/>
      <c r="K153" s="163"/>
      <c r="L153" s="163"/>
      <c r="M153" s="163"/>
    </row>
    <row r="154" spans="1:13" ht="15" customHeight="1">
      <c r="A154" s="474" t="s">
        <v>723</v>
      </c>
      <c r="B154" s="474" t="s">
        <v>105</v>
      </c>
      <c r="C154" s="474"/>
      <c r="D154" s="485">
        <v>1451000</v>
      </c>
      <c r="E154" s="476">
        <v>0</v>
      </c>
      <c r="F154" s="476">
        <v>0</v>
      </c>
      <c r="G154" s="432"/>
      <c r="H154" s="433"/>
      <c r="I154" s="164"/>
      <c r="J154" s="164"/>
      <c r="K154" s="163"/>
      <c r="L154" s="163"/>
      <c r="M154" s="163"/>
    </row>
    <row r="155" spans="1:13" ht="15" customHeight="1">
      <c r="A155" s="474" t="s">
        <v>724</v>
      </c>
      <c r="B155" s="474" t="s">
        <v>770</v>
      </c>
      <c r="C155" s="474"/>
      <c r="D155" s="485">
        <v>3920000</v>
      </c>
      <c r="E155" s="476">
        <v>0</v>
      </c>
      <c r="F155" s="476">
        <v>0</v>
      </c>
      <c r="G155" s="432"/>
      <c r="H155" s="433"/>
      <c r="I155" s="164"/>
      <c r="J155" s="164"/>
      <c r="K155" s="163"/>
      <c r="L155" s="163"/>
      <c r="M155" s="163"/>
    </row>
    <row r="156" spans="1:13" ht="15" customHeight="1">
      <c r="A156" s="479" t="s">
        <v>450</v>
      </c>
      <c r="B156" s="477"/>
      <c r="C156" s="478"/>
      <c r="D156" s="476">
        <v>-963851197.48549998</v>
      </c>
      <c r="E156" s="476">
        <v>-368353902.60360003</v>
      </c>
      <c r="F156" s="476">
        <v>0</v>
      </c>
      <c r="G156" s="482"/>
      <c r="H156" s="427"/>
      <c r="I156" s="164"/>
      <c r="J156" s="164"/>
      <c r="K156" s="163"/>
      <c r="L156" s="163"/>
      <c r="M156" s="163"/>
    </row>
    <row r="157" spans="1:13" ht="15" customHeight="1">
      <c r="A157" s="474" t="s">
        <v>725</v>
      </c>
      <c r="B157" s="474" t="s">
        <v>770</v>
      </c>
      <c r="C157" s="474"/>
      <c r="D157" s="485">
        <v>1975000</v>
      </c>
      <c r="E157" s="476">
        <v>0</v>
      </c>
      <c r="F157" s="476">
        <v>0</v>
      </c>
      <c r="G157" s="481"/>
      <c r="H157" s="433"/>
      <c r="I157" s="164"/>
      <c r="J157" s="164"/>
      <c r="K157" s="163"/>
      <c r="L157" s="163"/>
      <c r="M157" s="163"/>
    </row>
    <row r="158" spans="1:13" ht="20.25" customHeight="1">
      <c r="A158" s="474" t="s">
        <v>726</v>
      </c>
      <c r="B158" s="474" t="s">
        <v>104</v>
      </c>
      <c r="C158" s="474"/>
      <c r="D158" s="485">
        <v>3200000</v>
      </c>
      <c r="E158" s="476">
        <v>0</v>
      </c>
      <c r="F158" s="476">
        <v>0</v>
      </c>
      <c r="G158" s="432"/>
      <c r="H158" s="433"/>
      <c r="I158" s="164"/>
      <c r="J158" s="164"/>
      <c r="K158" s="163"/>
      <c r="L158" s="163"/>
      <c r="M158" s="163"/>
    </row>
    <row r="159" spans="1:13" ht="16.5" customHeight="1">
      <c r="A159" s="474" t="s">
        <v>727</v>
      </c>
      <c r="B159" s="474" t="s">
        <v>105</v>
      </c>
      <c r="C159" s="474"/>
      <c r="D159" s="485">
        <v>1979102</v>
      </c>
      <c r="E159" s="476">
        <v>0</v>
      </c>
      <c r="F159" s="476">
        <v>0</v>
      </c>
      <c r="G159" s="432"/>
      <c r="H159" s="433"/>
      <c r="I159" s="164"/>
      <c r="J159" s="164"/>
      <c r="K159" s="163"/>
      <c r="L159" s="163"/>
      <c r="M159" s="163"/>
    </row>
    <row r="160" spans="1:13" ht="16.5" customHeight="1">
      <c r="A160" s="474" t="s">
        <v>728</v>
      </c>
      <c r="B160" s="474" t="s">
        <v>105</v>
      </c>
      <c r="C160" s="474"/>
      <c r="D160" s="485">
        <v>271355180.95999998</v>
      </c>
      <c r="E160" s="476">
        <v>0</v>
      </c>
      <c r="F160" s="476">
        <v>0</v>
      </c>
      <c r="G160" s="432"/>
      <c r="H160" s="433"/>
      <c r="I160" s="164"/>
      <c r="J160" s="164"/>
      <c r="K160" s="163"/>
      <c r="L160" s="163"/>
      <c r="M160" s="163"/>
    </row>
    <row r="161" spans="1:13" ht="15" customHeight="1">
      <c r="A161" s="474" t="s">
        <v>729</v>
      </c>
      <c r="B161" s="474" t="s">
        <v>770</v>
      </c>
      <c r="C161" s="474"/>
      <c r="D161" s="485">
        <v>600000</v>
      </c>
      <c r="E161" s="476">
        <v>0</v>
      </c>
      <c r="F161" s="476">
        <v>0</v>
      </c>
      <c r="G161" s="432"/>
      <c r="H161" s="433"/>
      <c r="I161" s="164"/>
      <c r="J161" s="164"/>
      <c r="K161" s="163"/>
      <c r="L161" s="163"/>
      <c r="M161" s="163"/>
    </row>
    <row r="162" spans="1:13" ht="15" customHeight="1">
      <c r="A162" s="474" t="s">
        <v>730</v>
      </c>
      <c r="B162" s="477" t="s">
        <v>103</v>
      </c>
      <c r="C162" s="474"/>
      <c r="D162" s="485">
        <v>660000</v>
      </c>
      <c r="E162" s="476">
        <v>0</v>
      </c>
      <c r="F162" s="476">
        <v>0</v>
      </c>
      <c r="G162" s="432"/>
      <c r="H162" s="433"/>
      <c r="I162" s="164"/>
      <c r="J162" s="164"/>
      <c r="K162" s="163"/>
      <c r="L162" s="163"/>
      <c r="M162" s="163"/>
    </row>
    <row r="163" spans="1:13" ht="15" customHeight="1">
      <c r="A163" s="479" t="s">
        <v>326</v>
      </c>
      <c r="B163" s="477" t="s">
        <v>103</v>
      </c>
      <c r="C163" s="478"/>
      <c r="D163" s="485">
        <v>1344000</v>
      </c>
      <c r="E163" s="476">
        <v>660000</v>
      </c>
      <c r="F163" s="476">
        <v>0</v>
      </c>
      <c r="G163" s="427"/>
      <c r="H163" s="427"/>
      <c r="I163" s="164"/>
      <c r="J163" s="164"/>
      <c r="K163" s="163"/>
      <c r="L163" s="163"/>
      <c r="M163" s="163"/>
    </row>
    <row r="164" spans="1:13" ht="15" customHeight="1">
      <c r="A164" s="474" t="s">
        <v>751</v>
      </c>
      <c r="B164" s="474" t="s">
        <v>105</v>
      </c>
      <c r="C164" s="475">
        <v>6079.47</v>
      </c>
      <c r="D164" s="485">
        <f>C164*$B$248</f>
        <v>37678609.629600003</v>
      </c>
      <c r="E164" s="476">
        <v>0</v>
      </c>
      <c r="F164" s="476">
        <v>0</v>
      </c>
      <c r="G164" s="165"/>
      <c r="H164" s="168"/>
      <c r="I164" s="295"/>
      <c r="J164" s="164"/>
      <c r="K164" s="163"/>
      <c r="L164" s="163"/>
      <c r="M164" s="163"/>
    </row>
    <row r="165" spans="1:13" ht="15" customHeight="1">
      <c r="A165" s="474" t="s">
        <v>752</v>
      </c>
      <c r="B165" s="474" t="s">
        <v>105</v>
      </c>
      <c r="C165" s="475">
        <v>0</v>
      </c>
      <c r="D165" s="476">
        <v>0</v>
      </c>
      <c r="E165" s="476">
        <v>0</v>
      </c>
      <c r="F165" s="476">
        <v>0</v>
      </c>
      <c r="G165" s="165"/>
      <c r="H165" s="168"/>
      <c r="I165" s="295"/>
      <c r="J165" s="164"/>
      <c r="K165" s="163"/>
      <c r="L165" s="163"/>
      <c r="M165" s="163"/>
    </row>
    <row r="166" spans="1:13" ht="15" customHeight="1">
      <c r="A166" s="479" t="s">
        <v>628</v>
      </c>
      <c r="B166" s="477" t="s">
        <v>103</v>
      </c>
      <c r="C166" s="478"/>
      <c r="D166" s="476">
        <v>0</v>
      </c>
      <c r="E166" s="476">
        <v>1611907</v>
      </c>
      <c r="F166" s="476">
        <v>0</v>
      </c>
      <c r="G166" s="432"/>
      <c r="H166" s="433">
        <v>0</v>
      </c>
      <c r="I166" s="164"/>
      <c r="J166" s="164"/>
      <c r="K166" s="163"/>
      <c r="L166" s="163"/>
      <c r="M166" s="163"/>
    </row>
    <row r="167" spans="1:13" ht="15" customHeight="1">
      <c r="A167" s="479" t="s">
        <v>628</v>
      </c>
      <c r="B167" s="477" t="s">
        <v>103</v>
      </c>
      <c r="C167" s="478"/>
      <c r="D167" s="476">
        <v>0</v>
      </c>
      <c r="E167" s="476">
        <v>2515690.7795999995</v>
      </c>
      <c r="F167" s="478">
        <v>440.52</v>
      </c>
      <c r="G167" s="432"/>
      <c r="I167" s="164"/>
      <c r="J167" s="164"/>
      <c r="K167" s="163"/>
      <c r="L167" s="163"/>
      <c r="M167" s="163"/>
    </row>
    <row r="168" spans="1:13" ht="15" customHeight="1">
      <c r="A168" s="477" t="s">
        <v>629</v>
      </c>
      <c r="B168" s="477" t="s">
        <v>630</v>
      </c>
      <c r="C168" s="478"/>
      <c r="D168" s="476">
        <v>0</v>
      </c>
      <c r="E168" s="476">
        <v>45685840</v>
      </c>
      <c r="F168" s="476">
        <v>0</v>
      </c>
      <c r="G168" s="432"/>
      <c r="H168" s="427"/>
      <c r="I168" s="164"/>
      <c r="J168" s="164"/>
      <c r="K168" s="163"/>
      <c r="L168" s="163"/>
      <c r="M168" s="163"/>
    </row>
    <row r="169" spans="1:13" ht="15" customHeight="1">
      <c r="A169" s="474" t="s">
        <v>731</v>
      </c>
      <c r="B169" s="474" t="s">
        <v>103</v>
      </c>
      <c r="C169" s="474"/>
      <c r="D169" s="485">
        <v>2051066</v>
      </c>
      <c r="E169" s="476">
        <v>0</v>
      </c>
      <c r="F169" s="476">
        <v>0</v>
      </c>
      <c r="G169" s="432"/>
      <c r="H169" s="433"/>
      <c r="I169" s="164"/>
      <c r="J169" s="164"/>
      <c r="K169" s="163"/>
      <c r="L169" s="163"/>
      <c r="M169" s="163"/>
    </row>
    <row r="170" spans="1:13" ht="15" customHeight="1">
      <c r="A170" s="479" t="s">
        <v>530</v>
      </c>
      <c r="B170" s="477" t="s">
        <v>105</v>
      </c>
      <c r="C170" s="478"/>
      <c r="D170" s="476">
        <v>0</v>
      </c>
      <c r="E170" s="476">
        <v>145035285</v>
      </c>
      <c r="F170" s="476">
        <v>0</v>
      </c>
      <c r="G170" s="427"/>
      <c r="I170" s="164"/>
      <c r="J170" s="164"/>
      <c r="K170" s="163"/>
      <c r="L170" s="163"/>
      <c r="M170" s="163"/>
    </row>
    <row r="171" spans="1:13" ht="15" customHeight="1">
      <c r="A171" s="479" t="s">
        <v>531</v>
      </c>
      <c r="B171" s="477" t="s">
        <v>773</v>
      </c>
      <c r="C171" s="478"/>
      <c r="D171" s="485">
        <v>37609832</v>
      </c>
      <c r="E171" s="476">
        <v>15661104</v>
      </c>
      <c r="F171" s="476">
        <v>0</v>
      </c>
      <c r="I171" s="164"/>
      <c r="J171" s="164"/>
      <c r="K171" s="163"/>
      <c r="L171" s="163"/>
      <c r="M171" s="163"/>
    </row>
    <row r="172" spans="1:13" ht="15" customHeight="1">
      <c r="A172" s="479" t="s">
        <v>531</v>
      </c>
      <c r="B172" s="477" t="s">
        <v>773</v>
      </c>
      <c r="C172" s="475">
        <v>19038.25</v>
      </c>
      <c r="D172" s="485">
        <f>C172*$B$248</f>
        <v>117992981.26000001</v>
      </c>
      <c r="E172" s="476">
        <v>44468026.827499993</v>
      </c>
      <c r="F172" s="478">
        <v>7786.7499999999991</v>
      </c>
      <c r="G172" s="432"/>
      <c r="I172" s="164"/>
      <c r="J172" s="164"/>
      <c r="K172" s="163"/>
      <c r="L172" s="163"/>
      <c r="M172" s="163"/>
    </row>
    <row r="173" spans="1:13" ht="15" customHeight="1">
      <c r="A173" s="474" t="s">
        <v>732</v>
      </c>
      <c r="B173" s="474" t="s">
        <v>103</v>
      </c>
      <c r="C173" s="474"/>
      <c r="D173" s="485">
        <v>21741605</v>
      </c>
      <c r="E173" s="476">
        <v>0</v>
      </c>
      <c r="F173" s="476">
        <v>0</v>
      </c>
      <c r="I173" s="164"/>
      <c r="J173" s="164"/>
      <c r="K173" s="163"/>
      <c r="L173" s="163"/>
      <c r="M173" s="163"/>
    </row>
    <row r="174" spans="1:13" ht="15" customHeight="1">
      <c r="A174" s="474" t="s">
        <v>733</v>
      </c>
      <c r="B174" s="477" t="s">
        <v>773</v>
      </c>
      <c r="C174" s="474"/>
      <c r="D174" s="485">
        <v>12538003</v>
      </c>
      <c r="E174" s="476">
        <v>0</v>
      </c>
      <c r="F174" s="476">
        <v>0</v>
      </c>
      <c r="G174" s="432"/>
      <c r="I174" s="164"/>
      <c r="J174" s="164"/>
      <c r="K174" s="163"/>
      <c r="L174" s="163"/>
      <c r="M174" s="163"/>
    </row>
    <row r="175" spans="1:13" ht="15" customHeight="1">
      <c r="A175" s="474" t="s">
        <v>753</v>
      </c>
      <c r="B175" s="474" t="s">
        <v>103</v>
      </c>
      <c r="C175" s="475">
        <v>4573.8</v>
      </c>
      <c r="D175" s="485">
        <f>C175*$B$248</f>
        <v>28346948.784000002</v>
      </c>
      <c r="E175" s="476">
        <v>0</v>
      </c>
      <c r="F175" s="476">
        <v>0</v>
      </c>
      <c r="G175" s="165"/>
      <c r="H175" s="168"/>
      <c r="I175" s="295"/>
      <c r="J175" s="164"/>
      <c r="K175" s="163"/>
      <c r="L175" s="163"/>
      <c r="M175" s="163"/>
    </row>
    <row r="176" spans="1:13" ht="15" customHeight="1">
      <c r="A176" s="474" t="s">
        <v>734</v>
      </c>
      <c r="B176" s="474" t="s">
        <v>103</v>
      </c>
      <c r="C176" s="474"/>
      <c r="D176" s="485">
        <v>1000000</v>
      </c>
      <c r="E176" s="476">
        <v>0</v>
      </c>
      <c r="F176" s="476">
        <v>0</v>
      </c>
      <c r="G176" s="432"/>
      <c r="H176" s="433"/>
      <c r="I176" s="164"/>
      <c r="J176" s="164"/>
      <c r="K176" s="163"/>
      <c r="L176" s="163"/>
      <c r="M176" s="163"/>
    </row>
    <row r="177" spans="1:13" ht="15" customHeight="1">
      <c r="A177" s="477" t="s">
        <v>631</v>
      </c>
      <c r="B177" s="477" t="s">
        <v>103</v>
      </c>
      <c r="C177" s="478"/>
      <c r="D177" s="476">
        <v>0</v>
      </c>
      <c r="E177" s="476">
        <v>6068500</v>
      </c>
      <c r="F177" s="476">
        <v>0</v>
      </c>
      <c r="G177" s="432"/>
      <c r="I177" s="164"/>
      <c r="J177" s="164"/>
      <c r="K177" s="163"/>
      <c r="L177" s="163"/>
      <c r="M177" s="163"/>
    </row>
    <row r="178" spans="1:13" ht="15" customHeight="1">
      <c r="A178" s="474" t="s">
        <v>754</v>
      </c>
      <c r="B178" s="477" t="s">
        <v>103</v>
      </c>
      <c r="C178" s="475">
        <v>5500</v>
      </c>
      <c r="D178" s="485">
        <f>C178*$B$248</f>
        <v>34087240</v>
      </c>
      <c r="E178" s="476">
        <v>0</v>
      </c>
      <c r="F178" s="476">
        <v>0</v>
      </c>
      <c r="G178" s="165"/>
      <c r="H178" s="168"/>
      <c r="I178" s="295"/>
      <c r="J178" s="164"/>
      <c r="K178" s="163"/>
      <c r="L178" s="163"/>
      <c r="M178" s="163"/>
    </row>
    <row r="179" spans="1:13" ht="15" customHeight="1">
      <c r="A179" s="474" t="s">
        <v>755</v>
      </c>
      <c r="B179" s="477" t="s">
        <v>103</v>
      </c>
      <c r="C179" s="475">
        <v>1914.34</v>
      </c>
      <c r="D179" s="485">
        <f>C179*$B$248</f>
        <v>11864466.7312</v>
      </c>
      <c r="E179" s="476">
        <v>0</v>
      </c>
      <c r="F179" s="476">
        <v>0</v>
      </c>
      <c r="G179" s="165"/>
      <c r="H179" s="168"/>
      <c r="I179" s="295"/>
      <c r="J179" s="164"/>
      <c r="K179" s="163"/>
      <c r="L179" s="163"/>
      <c r="M179" s="163"/>
    </row>
    <row r="180" spans="1:13" ht="15" customHeight="1">
      <c r="A180" s="479" t="s">
        <v>327</v>
      </c>
      <c r="B180" s="477" t="s">
        <v>335</v>
      </c>
      <c r="C180" s="478"/>
      <c r="D180" s="476">
        <v>0</v>
      </c>
      <c r="E180" s="476">
        <v>1591500</v>
      </c>
      <c r="F180" s="476">
        <v>0</v>
      </c>
      <c r="G180" s="432"/>
      <c r="I180" s="164"/>
      <c r="J180" s="164"/>
      <c r="K180" s="163"/>
      <c r="L180" s="163"/>
      <c r="M180" s="163"/>
    </row>
    <row r="181" spans="1:13" ht="15" customHeight="1">
      <c r="A181" s="474" t="s">
        <v>756</v>
      </c>
      <c r="B181" s="477" t="s">
        <v>103</v>
      </c>
      <c r="C181" s="475">
        <v>146300.04</v>
      </c>
      <c r="D181" s="485">
        <f>C181*$B$248</f>
        <v>906720831.9072001</v>
      </c>
      <c r="E181" s="476">
        <v>0</v>
      </c>
      <c r="F181" s="476">
        <v>0</v>
      </c>
      <c r="G181" s="165"/>
      <c r="H181" s="168"/>
      <c r="I181" s="295"/>
      <c r="J181" s="164"/>
      <c r="K181" s="163"/>
      <c r="L181" s="163"/>
      <c r="M181" s="163"/>
    </row>
    <row r="182" spans="1:13" ht="15" customHeight="1">
      <c r="A182" s="477" t="s">
        <v>632</v>
      </c>
      <c r="B182" s="477" t="s">
        <v>338</v>
      </c>
      <c r="C182" s="475">
        <v>698.48</v>
      </c>
      <c r="D182" s="485">
        <f>C182*$B$248</f>
        <v>4328955.5263999999</v>
      </c>
      <c r="E182" s="476">
        <v>33266030.181399997</v>
      </c>
      <c r="F182" s="478">
        <v>5825.18</v>
      </c>
      <c r="I182" s="164"/>
      <c r="J182" s="164"/>
      <c r="K182" s="163"/>
      <c r="L182" s="163"/>
      <c r="M182" s="163"/>
    </row>
    <row r="183" spans="1:13" ht="15" customHeight="1">
      <c r="A183" s="477" t="s">
        <v>633</v>
      </c>
      <c r="B183" s="477" t="s">
        <v>103</v>
      </c>
      <c r="C183" s="478"/>
      <c r="D183" s="485">
        <v>532000</v>
      </c>
      <c r="E183" s="476">
        <v>532000</v>
      </c>
      <c r="F183" s="476">
        <v>0</v>
      </c>
      <c r="I183" s="164"/>
      <c r="J183" s="164"/>
      <c r="K183" s="163"/>
      <c r="L183" s="163"/>
      <c r="M183" s="163"/>
    </row>
    <row r="184" spans="1:13" ht="15" customHeight="1">
      <c r="A184" s="479" t="s">
        <v>409</v>
      </c>
      <c r="B184" s="477" t="s">
        <v>103</v>
      </c>
      <c r="C184" s="478"/>
      <c r="D184" s="485">
        <v>300000</v>
      </c>
      <c r="E184" s="476">
        <v>300000</v>
      </c>
      <c r="F184" s="476">
        <v>0</v>
      </c>
      <c r="G184" s="432"/>
      <c r="I184" s="164"/>
      <c r="J184" s="164"/>
      <c r="K184" s="163"/>
      <c r="L184" s="163"/>
      <c r="M184" s="163"/>
    </row>
    <row r="185" spans="1:13" ht="15" customHeight="1">
      <c r="A185" s="474" t="s">
        <v>735</v>
      </c>
      <c r="B185" s="477" t="s">
        <v>103</v>
      </c>
      <c r="C185" s="474"/>
      <c r="D185" s="485">
        <v>32181490</v>
      </c>
      <c r="E185" s="476">
        <v>0</v>
      </c>
      <c r="F185" s="476">
        <v>0</v>
      </c>
      <c r="G185" s="432"/>
      <c r="I185" s="164"/>
      <c r="J185" s="164"/>
      <c r="K185" s="163"/>
      <c r="L185" s="163"/>
      <c r="M185" s="163"/>
    </row>
    <row r="186" spans="1:13" ht="15" customHeight="1">
      <c r="A186" s="474" t="s">
        <v>532</v>
      </c>
      <c r="B186" s="477" t="s">
        <v>103</v>
      </c>
      <c r="C186" s="474"/>
      <c r="D186" s="485">
        <v>6786000</v>
      </c>
      <c r="E186" s="476">
        <v>0</v>
      </c>
      <c r="F186" s="476">
        <v>0</v>
      </c>
      <c r="G186" s="164"/>
      <c r="H186" s="164"/>
      <c r="I186" s="164"/>
      <c r="J186" s="164"/>
      <c r="K186" s="163"/>
      <c r="L186" s="163"/>
      <c r="M186" s="163"/>
    </row>
    <row r="187" spans="1:13" ht="15" customHeight="1">
      <c r="A187" s="479" t="s">
        <v>634</v>
      </c>
      <c r="B187" s="477" t="s">
        <v>337</v>
      </c>
      <c r="C187" s="478"/>
      <c r="D187" s="476">
        <v>0</v>
      </c>
      <c r="E187" s="476">
        <v>3854742.7499999995</v>
      </c>
      <c r="F187" s="476">
        <v>0</v>
      </c>
      <c r="G187" s="164"/>
      <c r="H187" s="164"/>
      <c r="I187" s="164"/>
      <c r="J187" s="164"/>
      <c r="K187" s="163"/>
      <c r="L187" s="163"/>
      <c r="M187" s="163"/>
    </row>
    <row r="188" spans="1:13" ht="15" customHeight="1">
      <c r="A188" s="474" t="s">
        <v>736</v>
      </c>
      <c r="B188" s="477" t="s">
        <v>103</v>
      </c>
      <c r="C188" s="474"/>
      <c r="D188" s="485">
        <v>951914</v>
      </c>
      <c r="E188" s="476">
        <v>0</v>
      </c>
      <c r="F188" s="476">
        <v>0</v>
      </c>
      <c r="G188" s="165"/>
      <c r="H188" s="168"/>
      <c r="I188" s="164"/>
      <c r="J188" s="164"/>
      <c r="K188" s="163"/>
      <c r="L188" s="163"/>
      <c r="M188" s="163"/>
    </row>
    <row r="189" spans="1:13" ht="15" customHeight="1">
      <c r="A189" s="477" t="s">
        <v>635</v>
      </c>
      <c r="B189" s="477" t="s">
        <v>103</v>
      </c>
      <c r="C189" s="478"/>
      <c r="D189" s="485">
        <v>24499566</v>
      </c>
      <c r="E189" s="476">
        <v>213010.22899999996</v>
      </c>
      <c r="F189" s="478">
        <v>37.299999999999997</v>
      </c>
      <c r="G189" s="164"/>
      <c r="H189" s="164"/>
      <c r="I189" s="164"/>
      <c r="J189" s="164"/>
      <c r="K189" s="163"/>
      <c r="L189" s="163"/>
      <c r="M189" s="163"/>
    </row>
    <row r="190" spans="1:13" ht="15" customHeight="1">
      <c r="A190" s="477" t="s">
        <v>636</v>
      </c>
      <c r="B190" s="477" t="s">
        <v>103</v>
      </c>
      <c r="C190" s="478"/>
      <c r="D190" s="476">
        <v>0</v>
      </c>
      <c r="E190" s="476">
        <v>13325074.7382</v>
      </c>
      <c r="F190" s="476">
        <v>0</v>
      </c>
      <c r="G190" s="164"/>
      <c r="H190" s="164"/>
      <c r="I190" s="164"/>
      <c r="J190" s="164"/>
      <c r="K190" s="163"/>
      <c r="L190" s="163"/>
      <c r="M190" s="163"/>
    </row>
    <row r="191" spans="1:13" ht="15" customHeight="1">
      <c r="A191" s="477" t="s">
        <v>447</v>
      </c>
      <c r="B191" s="477" t="s">
        <v>338</v>
      </c>
      <c r="C191" s="478"/>
      <c r="D191" s="476">
        <v>0</v>
      </c>
      <c r="E191" s="476">
        <v>60000</v>
      </c>
      <c r="F191" s="476">
        <v>0</v>
      </c>
      <c r="G191" s="164"/>
      <c r="H191" s="164"/>
      <c r="I191" s="164"/>
      <c r="J191" s="164"/>
      <c r="K191" s="163"/>
      <c r="L191" s="163"/>
      <c r="M191" s="163"/>
    </row>
    <row r="192" spans="1:13" ht="15" customHeight="1">
      <c r="A192" s="477" t="s">
        <v>533</v>
      </c>
      <c r="B192" s="477" t="s">
        <v>103</v>
      </c>
      <c r="C192" s="478"/>
      <c r="D192" s="485">
        <v>170435085</v>
      </c>
      <c r="E192" s="476">
        <v>136979487</v>
      </c>
      <c r="F192" s="478">
        <v>23986.335722403266</v>
      </c>
      <c r="G192" s="164"/>
      <c r="H192" s="164"/>
      <c r="I192" s="164"/>
      <c r="J192" s="164"/>
      <c r="K192" s="163"/>
      <c r="L192" s="163"/>
      <c r="M192" s="163"/>
    </row>
    <row r="193" spans="1:13" ht="15" customHeight="1">
      <c r="A193" s="474" t="s">
        <v>737</v>
      </c>
      <c r="B193" s="477" t="s">
        <v>103</v>
      </c>
      <c r="C193" s="474"/>
      <c r="D193" s="485">
        <v>1200000</v>
      </c>
      <c r="E193" s="476">
        <v>0</v>
      </c>
      <c r="F193" s="476">
        <v>0</v>
      </c>
      <c r="G193" s="164"/>
      <c r="H193" s="164"/>
      <c r="I193" s="164"/>
      <c r="J193" s="164"/>
      <c r="K193" s="163"/>
      <c r="L193" s="163"/>
      <c r="M193" s="163"/>
    </row>
    <row r="194" spans="1:13" ht="15" customHeight="1">
      <c r="A194" s="474" t="s">
        <v>757</v>
      </c>
      <c r="B194" s="477" t="s">
        <v>103</v>
      </c>
      <c r="C194" s="475">
        <v>806</v>
      </c>
      <c r="D194" s="485">
        <f>C194*$B$248</f>
        <v>4995330.08</v>
      </c>
      <c r="E194" s="476">
        <v>0</v>
      </c>
      <c r="F194" s="476">
        <v>0</v>
      </c>
      <c r="G194" s="165"/>
      <c r="H194" s="168"/>
      <c r="I194" s="295"/>
      <c r="J194" s="164"/>
      <c r="K194" s="163"/>
      <c r="L194" s="163"/>
      <c r="M194" s="163"/>
    </row>
    <row r="195" spans="1:13" ht="15" customHeight="1">
      <c r="A195" s="474" t="s">
        <v>758</v>
      </c>
      <c r="B195" s="477" t="s">
        <v>103</v>
      </c>
      <c r="C195" s="475">
        <v>5500</v>
      </c>
      <c r="D195" s="485">
        <f>C195*$B$248</f>
        <v>34087240</v>
      </c>
      <c r="E195" s="476">
        <v>0</v>
      </c>
      <c r="F195" s="476">
        <v>0</v>
      </c>
      <c r="G195" s="165"/>
      <c r="H195" s="168"/>
      <c r="I195" s="295"/>
      <c r="J195" s="164"/>
      <c r="K195" s="163"/>
      <c r="L195" s="163"/>
      <c r="M195" s="163"/>
    </row>
    <row r="196" spans="1:13" ht="15" customHeight="1">
      <c r="A196" s="474" t="s">
        <v>738</v>
      </c>
      <c r="B196" s="477" t="s">
        <v>103</v>
      </c>
      <c r="C196" s="474"/>
      <c r="D196" s="485">
        <v>35662000</v>
      </c>
      <c r="E196" s="476">
        <v>0</v>
      </c>
      <c r="F196" s="476">
        <v>0</v>
      </c>
      <c r="G196" s="164"/>
      <c r="H196" s="164"/>
      <c r="I196" s="164"/>
      <c r="J196" s="164"/>
      <c r="K196" s="163"/>
      <c r="L196" s="163"/>
      <c r="M196" s="163"/>
    </row>
    <row r="197" spans="1:13" ht="15" customHeight="1">
      <c r="A197" s="474" t="s">
        <v>739</v>
      </c>
      <c r="B197" s="474" t="s">
        <v>408</v>
      </c>
      <c r="C197" s="474"/>
      <c r="D197" s="485">
        <v>3800000</v>
      </c>
      <c r="E197" s="476">
        <v>0</v>
      </c>
      <c r="F197" s="476">
        <v>0</v>
      </c>
      <c r="G197" s="164"/>
      <c r="H197" s="164"/>
      <c r="I197" s="164"/>
      <c r="J197" s="164"/>
      <c r="K197" s="163"/>
      <c r="L197" s="163"/>
      <c r="M197" s="163"/>
    </row>
    <row r="198" spans="1:13" ht="15" customHeight="1">
      <c r="A198" s="479" t="s">
        <v>410</v>
      </c>
      <c r="B198" s="477" t="s">
        <v>408</v>
      </c>
      <c r="C198" s="478"/>
      <c r="D198" s="485">
        <v>20069265</v>
      </c>
      <c r="E198" s="476">
        <v>8351750</v>
      </c>
      <c r="F198" s="476">
        <v>0</v>
      </c>
      <c r="G198" s="165"/>
      <c r="H198" s="168"/>
      <c r="I198" s="164"/>
      <c r="J198" s="164"/>
      <c r="K198" s="163"/>
      <c r="L198" s="163"/>
      <c r="M198" s="163"/>
    </row>
    <row r="199" spans="1:13" ht="15" customHeight="1">
      <c r="A199" s="479" t="s">
        <v>328</v>
      </c>
      <c r="B199" s="477" t="s">
        <v>103</v>
      </c>
      <c r="C199" s="478"/>
      <c r="D199" s="485">
        <v>33811505</v>
      </c>
      <c r="E199" s="476">
        <v>38772985</v>
      </c>
      <c r="F199" s="476">
        <v>0</v>
      </c>
      <c r="G199" s="165"/>
      <c r="H199" s="168"/>
      <c r="I199" s="164"/>
      <c r="J199" s="164"/>
      <c r="K199" s="163"/>
      <c r="L199" s="163"/>
      <c r="M199" s="163"/>
    </row>
    <row r="200" spans="1:13" ht="15" customHeight="1">
      <c r="A200" s="479" t="s">
        <v>329</v>
      </c>
      <c r="B200" s="477" t="s">
        <v>337</v>
      </c>
      <c r="C200" s="478"/>
      <c r="D200" s="476">
        <v>0</v>
      </c>
      <c r="E200" s="476">
        <v>3000000</v>
      </c>
      <c r="F200" s="476">
        <v>0</v>
      </c>
      <c r="G200" s="165"/>
      <c r="H200" s="168"/>
      <c r="I200" s="164"/>
      <c r="J200" s="164"/>
      <c r="K200" s="163"/>
      <c r="L200" s="163"/>
      <c r="M200" s="163"/>
    </row>
    <row r="201" spans="1:13" ht="15" customHeight="1">
      <c r="A201" s="477" t="s">
        <v>637</v>
      </c>
      <c r="B201" s="477" t="s">
        <v>103</v>
      </c>
      <c r="C201" s="478"/>
      <c r="D201" s="485">
        <v>439151</v>
      </c>
      <c r="E201" s="476">
        <v>439151</v>
      </c>
      <c r="F201" s="476">
        <v>0</v>
      </c>
      <c r="G201" s="164"/>
      <c r="H201" s="164"/>
      <c r="I201" s="164"/>
      <c r="J201" s="164"/>
      <c r="K201" s="163"/>
      <c r="L201" s="163"/>
      <c r="M201" s="163"/>
    </row>
    <row r="202" spans="1:13" ht="15" customHeight="1">
      <c r="A202" s="474" t="s">
        <v>759</v>
      </c>
      <c r="B202" s="474" t="s">
        <v>338</v>
      </c>
      <c r="C202" s="475">
        <v>6120.21</v>
      </c>
      <c r="D202" s="485">
        <f>C202*$B$248</f>
        <v>37931103.112800002</v>
      </c>
      <c r="E202" s="476">
        <v>0</v>
      </c>
      <c r="F202" s="476">
        <v>0</v>
      </c>
      <c r="G202" s="165"/>
      <c r="H202" s="168"/>
      <c r="I202" s="295"/>
      <c r="J202" s="164"/>
      <c r="K202" s="163"/>
      <c r="L202" s="163"/>
      <c r="M202" s="163"/>
    </row>
    <row r="203" spans="1:13" ht="15" customHeight="1">
      <c r="A203" s="479" t="s">
        <v>534</v>
      </c>
      <c r="B203" s="477" t="s">
        <v>408</v>
      </c>
      <c r="C203" s="478"/>
      <c r="D203" s="485">
        <v>7072000</v>
      </c>
      <c r="E203" s="476">
        <v>0</v>
      </c>
      <c r="F203" s="476">
        <v>0</v>
      </c>
      <c r="G203" s="165"/>
      <c r="H203" s="168"/>
      <c r="I203" s="164"/>
      <c r="J203" s="164"/>
      <c r="K203" s="163"/>
      <c r="L203" s="163"/>
      <c r="M203" s="163"/>
    </row>
    <row r="204" spans="1:13" ht="15" customHeight="1">
      <c r="A204" s="474" t="s">
        <v>760</v>
      </c>
      <c r="B204" s="474" t="s">
        <v>770</v>
      </c>
      <c r="C204" s="475">
        <v>495</v>
      </c>
      <c r="D204" s="485">
        <f>C204*$B$248</f>
        <v>3067851.6</v>
      </c>
      <c r="E204" s="476">
        <v>0</v>
      </c>
      <c r="F204" s="476">
        <v>0</v>
      </c>
      <c r="G204" s="165"/>
      <c r="H204" s="168"/>
      <c r="I204" s="295"/>
      <c r="J204" s="164"/>
      <c r="K204" s="163"/>
      <c r="L204" s="163"/>
      <c r="M204" s="163"/>
    </row>
    <row r="205" spans="1:13" ht="15" customHeight="1">
      <c r="A205" s="474" t="s">
        <v>740</v>
      </c>
      <c r="B205" s="474" t="s">
        <v>338</v>
      </c>
      <c r="C205" s="474"/>
      <c r="D205" s="485">
        <v>1224600</v>
      </c>
      <c r="E205" s="476">
        <v>0</v>
      </c>
      <c r="F205" s="476">
        <v>0</v>
      </c>
      <c r="G205" s="165"/>
      <c r="H205" s="168"/>
      <c r="I205" s="164"/>
      <c r="J205" s="164"/>
      <c r="K205" s="163"/>
      <c r="L205" s="163"/>
      <c r="M205" s="163"/>
    </row>
    <row r="206" spans="1:13" ht="15" customHeight="1">
      <c r="A206" s="474" t="s">
        <v>761</v>
      </c>
      <c r="B206" s="474" t="s">
        <v>770</v>
      </c>
      <c r="C206" s="475">
        <v>137.5</v>
      </c>
      <c r="D206" s="485">
        <f>C206*$B$248</f>
        <v>852181</v>
      </c>
      <c r="E206" s="476">
        <v>0</v>
      </c>
      <c r="F206" s="476">
        <v>0</v>
      </c>
      <c r="G206" s="165"/>
      <c r="H206" s="168"/>
      <c r="I206" s="295"/>
      <c r="J206" s="164"/>
      <c r="K206" s="163"/>
      <c r="L206" s="163"/>
      <c r="M206" s="163"/>
    </row>
    <row r="207" spans="1:13" ht="15" customHeight="1">
      <c r="A207" s="474" t="s">
        <v>741</v>
      </c>
      <c r="B207" s="474" t="s">
        <v>105</v>
      </c>
      <c r="C207" s="474"/>
      <c r="D207" s="485">
        <v>47671500</v>
      </c>
      <c r="E207" s="476">
        <v>0</v>
      </c>
      <c r="F207" s="476">
        <v>0</v>
      </c>
      <c r="G207" s="165"/>
      <c r="H207" s="168"/>
      <c r="I207" s="164"/>
      <c r="J207" s="164"/>
      <c r="K207" s="163"/>
      <c r="L207" s="163"/>
      <c r="M207" s="163"/>
    </row>
    <row r="208" spans="1:13" ht="15" customHeight="1">
      <c r="A208" s="479" t="s">
        <v>330</v>
      </c>
      <c r="B208" s="477" t="s">
        <v>337</v>
      </c>
      <c r="C208" s="478"/>
      <c r="D208" s="485">
        <v>5527500</v>
      </c>
      <c r="E208" s="476">
        <v>5527500</v>
      </c>
      <c r="F208" s="476">
        <v>0</v>
      </c>
      <c r="G208" s="165"/>
      <c r="H208" s="168"/>
      <c r="I208" s="164"/>
      <c r="J208" s="164"/>
      <c r="K208" s="163"/>
      <c r="L208" s="163"/>
      <c r="M208" s="163"/>
    </row>
    <row r="209" spans="1:13" ht="15" customHeight="1">
      <c r="A209" s="479" t="s">
        <v>535</v>
      </c>
      <c r="B209" s="477" t="s">
        <v>445</v>
      </c>
      <c r="C209" s="478"/>
      <c r="D209" s="485">
        <v>2926000</v>
      </c>
      <c r="E209" s="476">
        <v>3496000</v>
      </c>
      <c r="F209" s="476">
        <v>0</v>
      </c>
      <c r="G209" s="165"/>
      <c r="H209" s="168"/>
      <c r="I209" s="164"/>
      <c r="J209" s="164"/>
      <c r="K209" s="163"/>
      <c r="L209" s="163"/>
      <c r="M209" s="163"/>
    </row>
    <row r="210" spans="1:13" ht="15" customHeight="1">
      <c r="A210" s="474" t="s">
        <v>742</v>
      </c>
      <c r="B210" s="474" t="s">
        <v>770</v>
      </c>
      <c r="C210" s="474"/>
      <c r="D210" s="485">
        <v>13577814</v>
      </c>
      <c r="E210" s="476">
        <v>0</v>
      </c>
      <c r="F210" s="476">
        <v>0</v>
      </c>
      <c r="G210" s="165"/>
      <c r="H210" s="168"/>
      <c r="I210" s="164"/>
      <c r="J210" s="164"/>
      <c r="K210" s="163"/>
      <c r="L210" s="163"/>
      <c r="M210" s="163"/>
    </row>
    <row r="211" spans="1:13" ht="15" customHeight="1">
      <c r="A211" s="479" t="s">
        <v>638</v>
      </c>
      <c r="B211" s="477" t="s">
        <v>103</v>
      </c>
      <c r="C211" s="478"/>
      <c r="D211" s="485">
        <v>6600000</v>
      </c>
      <c r="E211" s="476">
        <v>7400000</v>
      </c>
      <c r="F211" s="476">
        <v>0</v>
      </c>
      <c r="G211" s="165"/>
      <c r="H211" s="168"/>
      <c r="I211" s="164"/>
      <c r="J211" s="164"/>
      <c r="K211" s="163"/>
      <c r="L211" s="163"/>
      <c r="M211" s="163"/>
    </row>
    <row r="212" spans="1:13" ht="15" customHeight="1">
      <c r="A212" s="479" t="s">
        <v>448</v>
      </c>
      <c r="B212" s="477" t="s">
        <v>408</v>
      </c>
      <c r="C212" s="478"/>
      <c r="D212" s="485">
        <v>123800</v>
      </c>
      <c r="E212" s="476">
        <v>123800</v>
      </c>
      <c r="F212" s="476">
        <v>0</v>
      </c>
      <c r="G212" s="165"/>
      <c r="H212" s="168"/>
      <c r="I212" s="295"/>
      <c r="J212" s="164"/>
      <c r="K212" s="163"/>
      <c r="L212" s="163"/>
      <c r="M212" s="163"/>
    </row>
    <row r="213" spans="1:13" ht="15" customHeight="1">
      <c r="A213" s="602" t="s">
        <v>762</v>
      </c>
      <c r="B213" s="602" t="s">
        <v>105</v>
      </c>
      <c r="C213" s="603">
        <v>28444.400000000001</v>
      </c>
      <c r="D213" s="604">
        <f>C213*$B$248</f>
        <v>176289288.99200001</v>
      </c>
      <c r="E213" s="605">
        <v>0</v>
      </c>
      <c r="F213" s="605">
        <v>0</v>
      </c>
      <c r="G213" s="165"/>
      <c r="H213" s="168"/>
      <c r="I213" s="295"/>
      <c r="J213" s="164"/>
      <c r="K213" s="163"/>
      <c r="L213" s="163"/>
      <c r="M213" s="163"/>
    </row>
    <row r="214" spans="1:13" ht="15" customHeight="1" thickBot="1">
      <c r="A214" s="606" t="s">
        <v>107</v>
      </c>
      <c r="B214" s="607"/>
      <c r="C214" s="608">
        <f>SUM(C22:C213)</f>
        <v>815018.47</v>
      </c>
      <c r="D214" s="240">
        <f>SUM(D20:D213)</f>
        <v>9725305005.8241024</v>
      </c>
      <c r="E214" s="240">
        <f>SUM(E20:E213)</f>
        <v>9702167374.4531021</v>
      </c>
      <c r="F214" s="608">
        <f>SUM(F22:F213)</f>
        <v>135746.6957224033</v>
      </c>
      <c r="G214" s="164"/>
      <c r="H214" s="60">
        <f>+D214+D242</f>
        <v>36336505374.814507</v>
      </c>
      <c r="I214" s="295">
        <f>+'1'!E8</f>
        <v>36336505375.410004</v>
      </c>
      <c r="J214" s="295">
        <f>+H214-I214</f>
        <v>-0.59549713134765625</v>
      </c>
      <c r="K214" s="163"/>
      <c r="L214" s="163"/>
      <c r="M214" s="163"/>
    </row>
    <row r="215" spans="1:13" ht="15" customHeight="1" thickTop="1">
      <c r="C215" s="421">
        <v>43646</v>
      </c>
      <c r="D215" s="421"/>
      <c r="E215" s="775">
        <v>43281</v>
      </c>
      <c r="F215" s="775"/>
      <c r="G215" s="164"/>
      <c r="H215" s="295"/>
      <c r="I215" s="321"/>
      <c r="J215" s="164"/>
      <c r="K215" s="163"/>
      <c r="L215" s="163"/>
      <c r="M215" s="163"/>
    </row>
    <row r="216" spans="1:13" ht="15" customHeight="1">
      <c r="A216" s="27" t="s">
        <v>98</v>
      </c>
      <c r="B216" s="27" t="s">
        <v>99</v>
      </c>
      <c r="C216" s="44" t="s">
        <v>108</v>
      </c>
      <c r="D216" s="162" t="s">
        <v>109</v>
      </c>
      <c r="E216" s="73" t="s">
        <v>109</v>
      </c>
      <c r="F216" s="44" t="s">
        <v>108</v>
      </c>
      <c r="G216" s="164"/>
      <c r="H216" s="164"/>
      <c r="I216" s="164"/>
      <c r="J216" s="164"/>
      <c r="K216" s="163"/>
      <c r="L216" s="163"/>
      <c r="M216" s="163"/>
    </row>
    <row r="217" spans="1:13" ht="15" customHeight="1">
      <c r="A217" s="75" t="s">
        <v>110</v>
      </c>
      <c r="D217" s="78"/>
      <c r="G217" s="164"/>
      <c r="H217" s="164"/>
      <c r="I217" s="164"/>
      <c r="J217" s="164"/>
      <c r="K217" s="163"/>
      <c r="L217" s="163"/>
      <c r="M217" s="163"/>
    </row>
    <row r="218" spans="1:13" ht="15" customHeight="1">
      <c r="A218" s="474" t="s">
        <v>767</v>
      </c>
      <c r="B218" s="474" t="s">
        <v>105</v>
      </c>
      <c r="C218" s="475">
        <v>322496.95</v>
      </c>
      <c r="D218" s="476">
        <f t="shared" ref="D218:D223" si="0">C218*$B$248</f>
        <v>1998732897.0760002</v>
      </c>
      <c r="E218" s="476">
        <v>0</v>
      </c>
      <c r="F218" s="476">
        <v>0</v>
      </c>
      <c r="G218" s="169"/>
      <c r="H218" s="170"/>
      <c r="I218" s="164"/>
      <c r="J218" s="164"/>
      <c r="K218" s="163"/>
      <c r="L218" s="163"/>
      <c r="M218" s="163"/>
    </row>
    <row r="219" spans="1:13" ht="15" customHeight="1">
      <c r="A219" s="477" t="s">
        <v>318</v>
      </c>
      <c r="B219" s="477" t="s">
        <v>105</v>
      </c>
      <c r="C219" s="475">
        <v>404790.6</v>
      </c>
      <c r="D219" s="476">
        <f t="shared" si="0"/>
        <v>2508762605.8080001</v>
      </c>
      <c r="E219" s="476">
        <v>2536968045.8632002</v>
      </c>
      <c r="F219" s="478">
        <v>444245.84000000008</v>
      </c>
      <c r="G219" s="169"/>
      <c r="H219" s="170"/>
      <c r="I219" s="164"/>
      <c r="J219" s="164"/>
      <c r="K219" s="163"/>
      <c r="L219" s="163"/>
      <c r="M219" s="163"/>
    </row>
    <row r="220" spans="1:13" ht="15" customHeight="1">
      <c r="A220" s="474" t="s">
        <v>401</v>
      </c>
      <c r="B220" s="474" t="s">
        <v>105</v>
      </c>
      <c r="C220" s="475">
        <v>23790.880000000001</v>
      </c>
      <c r="D220" s="476">
        <f t="shared" si="0"/>
        <v>147448261.1584</v>
      </c>
      <c r="E220" s="476">
        <v>0</v>
      </c>
      <c r="F220" s="476">
        <v>0</v>
      </c>
      <c r="G220" s="169"/>
      <c r="H220" s="170"/>
      <c r="I220" s="164"/>
      <c r="J220" s="164"/>
      <c r="K220" s="163"/>
      <c r="L220" s="163"/>
      <c r="M220" s="163"/>
    </row>
    <row r="221" spans="1:13" ht="15" customHeight="1">
      <c r="A221" s="477" t="s">
        <v>449</v>
      </c>
      <c r="B221" s="477" t="s">
        <v>411</v>
      </c>
      <c r="C221" s="475">
        <v>5320</v>
      </c>
      <c r="D221" s="476">
        <f t="shared" si="0"/>
        <v>32971657.600000001</v>
      </c>
      <c r="E221" s="476">
        <v>27325843.049999997</v>
      </c>
      <c r="F221" s="478">
        <v>4785</v>
      </c>
      <c r="G221" s="169"/>
      <c r="H221" s="170"/>
      <c r="I221" s="164"/>
      <c r="J221" s="164"/>
      <c r="K221" s="163"/>
      <c r="L221" s="163"/>
      <c r="M221" s="163"/>
    </row>
    <row r="222" spans="1:13" ht="15" customHeight="1">
      <c r="A222" s="477" t="s">
        <v>536</v>
      </c>
      <c r="B222" s="477" t="s">
        <v>105</v>
      </c>
      <c r="C222" s="475">
        <v>12000</v>
      </c>
      <c r="D222" s="476">
        <f t="shared" si="0"/>
        <v>74372160</v>
      </c>
      <c r="E222" s="476">
        <v>34264380</v>
      </c>
      <c r="F222" s="478">
        <v>6000.0000000000009</v>
      </c>
      <c r="G222" s="169"/>
      <c r="H222" s="170"/>
      <c r="I222" s="164"/>
      <c r="J222" s="164"/>
      <c r="K222" s="163"/>
      <c r="L222" s="163"/>
      <c r="M222" s="163"/>
    </row>
    <row r="223" spans="1:13" ht="15" customHeight="1">
      <c r="A223" s="477" t="s">
        <v>298</v>
      </c>
      <c r="B223" s="477" t="s">
        <v>105</v>
      </c>
      <c r="C223" s="475">
        <v>22196.7</v>
      </c>
      <c r="D223" s="476">
        <f t="shared" si="0"/>
        <v>137568043.65600002</v>
      </c>
      <c r="E223" s="476">
        <v>332593543.38029999</v>
      </c>
      <c r="F223" s="478">
        <v>58240.11</v>
      </c>
      <c r="G223" s="169"/>
      <c r="H223" s="170"/>
      <c r="I223" s="164"/>
      <c r="J223" s="164"/>
      <c r="K223" s="163"/>
      <c r="L223" s="163"/>
      <c r="M223" s="163"/>
    </row>
    <row r="224" spans="1:13" ht="15" customHeight="1">
      <c r="A224" s="477" t="s">
        <v>595</v>
      </c>
      <c r="B224" s="477" t="s">
        <v>105</v>
      </c>
      <c r="C224" s="475">
        <f>+D224/5710.73</f>
        <v>0</v>
      </c>
      <c r="D224" s="476">
        <v>0</v>
      </c>
      <c r="E224" s="476">
        <v>105389808.93099999</v>
      </c>
      <c r="F224" s="478">
        <v>18454.7</v>
      </c>
      <c r="G224" s="169"/>
      <c r="H224" s="170"/>
      <c r="I224" s="164"/>
      <c r="J224" s="164"/>
      <c r="K224" s="163"/>
      <c r="L224" s="163"/>
      <c r="M224" s="163"/>
    </row>
    <row r="225" spans="1:13" ht="15.75" customHeight="1">
      <c r="A225" s="477" t="s">
        <v>111</v>
      </c>
      <c r="B225" s="477" t="s">
        <v>105</v>
      </c>
      <c r="C225" s="475">
        <f>+D225/5710.73</f>
        <v>0</v>
      </c>
      <c r="D225" s="476">
        <v>0</v>
      </c>
      <c r="E225" s="476">
        <v>8210453749.8418999</v>
      </c>
      <c r="F225" s="478">
        <v>1437724.03</v>
      </c>
      <c r="G225" s="169"/>
      <c r="H225" s="170"/>
      <c r="I225" s="164"/>
      <c r="J225" s="164"/>
      <c r="K225" s="163"/>
      <c r="L225" s="163"/>
      <c r="M225" s="163"/>
    </row>
    <row r="226" spans="1:13" ht="15" customHeight="1">
      <c r="A226" s="477" t="s">
        <v>639</v>
      </c>
      <c r="B226" s="477" t="s">
        <v>105</v>
      </c>
      <c r="C226" s="475">
        <v>900</v>
      </c>
      <c r="D226" s="476">
        <f t="shared" ref="D226:D231" si="1">C226*$B$248</f>
        <v>5577912</v>
      </c>
      <c r="E226" s="476">
        <v>5139657</v>
      </c>
      <c r="F226" s="478">
        <v>900.00000000000011</v>
      </c>
      <c r="G226" s="169"/>
      <c r="H226" s="170"/>
      <c r="I226" s="164"/>
      <c r="J226" s="164"/>
      <c r="K226" s="163"/>
      <c r="L226" s="163"/>
      <c r="M226" s="163"/>
    </row>
    <row r="227" spans="1:13" ht="15" customHeight="1">
      <c r="A227" s="474" t="s">
        <v>765</v>
      </c>
      <c r="B227" s="474" t="s">
        <v>103</v>
      </c>
      <c r="C227" s="475">
        <v>2907</v>
      </c>
      <c r="D227" s="476">
        <f t="shared" si="1"/>
        <v>18016655.760000002</v>
      </c>
      <c r="E227" s="476">
        <v>0</v>
      </c>
      <c r="F227" s="478">
        <v>0</v>
      </c>
      <c r="G227" s="169"/>
      <c r="H227" s="170"/>
      <c r="I227" s="164"/>
      <c r="J227" s="164"/>
      <c r="K227" s="163"/>
      <c r="L227" s="163"/>
      <c r="M227" s="163"/>
    </row>
    <row r="228" spans="1:13" ht="15" customHeight="1">
      <c r="A228" s="474" t="s">
        <v>766</v>
      </c>
      <c r="B228" s="474" t="s">
        <v>411</v>
      </c>
      <c r="C228" s="475">
        <v>16000</v>
      </c>
      <c r="D228" s="476">
        <f t="shared" si="1"/>
        <v>99162880</v>
      </c>
      <c r="E228" s="476">
        <v>0</v>
      </c>
      <c r="F228" s="478">
        <v>0</v>
      </c>
      <c r="G228" s="169"/>
      <c r="H228" s="170"/>
      <c r="I228" s="164"/>
      <c r="J228" s="164"/>
      <c r="K228" s="163"/>
      <c r="L228" s="163"/>
      <c r="M228" s="163"/>
    </row>
    <row r="229" spans="1:13" ht="15" customHeight="1">
      <c r="A229" s="477" t="s">
        <v>356</v>
      </c>
      <c r="B229" s="477" t="s">
        <v>105</v>
      </c>
      <c r="C229" s="475">
        <v>1190</v>
      </c>
      <c r="D229" s="476">
        <f t="shared" si="1"/>
        <v>7375239.2000000002</v>
      </c>
      <c r="E229" s="476">
        <v>6795768.6999999993</v>
      </c>
      <c r="F229" s="478">
        <v>1190</v>
      </c>
      <c r="G229" s="169"/>
      <c r="H229" s="170"/>
      <c r="I229" s="164"/>
      <c r="J229" s="164"/>
      <c r="K229" s="163"/>
      <c r="L229" s="163"/>
      <c r="M229" s="163"/>
    </row>
    <row r="230" spans="1:13" ht="15" customHeight="1">
      <c r="A230" s="474" t="s">
        <v>768</v>
      </c>
      <c r="B230" s="474" t="s">
        <v>105</v>
      </c>
      <c r="C230" s="475">
        <v>1321853.18</v>
      </c>
      <c r="D230" s="476">
        <f t="shared" si="1"/>
        <v>8192423016.6224003</v>
      </c>
      <c r="E230" s="476">
        <v>0</v>
      </c>
      <c r="F230" s="478">
        <v>0</v>
      </c>
      <c r="G230" s="169"/>
      <c r="H230" s="170"/>
      <c r="I230" s="164"/>
      <c r="J230" s="164"/>
      <c r="K230" s="163"/>
      <c r="L230" s="163"/>
      <c r="M230" s="163"/>
    </row>
    <row r="231" spans="1:13" ht="15" customHeight="1">
      <c r="A231" s="477" t="s">
        <v>85</v>
      </c>
      <c r="B231" s="477" t="s">
        <v>105</v>
      </c>
      <c r="C231" s="475">
        <v>79425.11</v>
      </c>
      <c r="D231" s="476">
        <f t="shared" si="1"/>
        <v>492251415.74480003</v>
      </c>
      <c r="E231" s="476">
        <v>1097413909.0172999</v>
      </c>
      <c r="F231" s="478">
        <v>192167.01</v>
      </c>
      <c r="G231" s="169"/>
      <c r="H231" s="170"/>
      <c r="I231" s="164"/>
      <c r="J231" s="164"/>
      <c r="K231" s="163"/>
      <c r="L231" s="163"/>
      <c r="M231" s="163"/>
    </row>
    <row r="232" spans="1:13" ht="15" customHeight="1">
      <c r="A232" s="474" t="s">
        <v>597</v>
      </c>
      <c r="B232" s="474" t="s">
        <v>105</v>
      </c>
      <c r="C232" s="475">
        <v>0.48</v>
      </c>
      <c r="D232" s="476">
        <f>C232*$B$248</f>
        <v>2974.8863999999999</v>
      </c>
      <c r="E232" s="476">
        <v>0</v>
      </c>
      <c r="F232" s="478">
        <v>0</v>
      </c>
      <c r="G232" s="169"/>
      <c r="H232" s="170"/>
      <c r="I232" s="164"/>
      <c r="J232" s="164"/>
      <c r="K232" s="163"/>
      <c r="L232" s="163"/>
      <c r="M232" s="163"/>
    </row>
    <row r="233" spans="1:13" ht="15" customHeight="1">
      <c r="A233" s="477" t="s">
        <v>331</v>
      </c>
      <c r="B233" s="477" t="s">
        <v>105</v>
      </c>
      <c r="C233" s="475">
        <v>74074.11</v>
      </c>
      <c r="D233" s="476">
        <f>C233*$B$248</f>
        <v>459087630.06480002</v>
      </c>
      <c r="E233" s="476">
        <v>801557834.3707999</v>
      </c>
      <c r="F233" s="478">
        <v>140359.96</v>
      </c>
      <c r="G233" s="169"/>
      <c r="H233" s="170"/>
      <c r="I233" s="164"/>
      <c r="J233" s="164"/>
      <c r="K233" s="163"/>
      <c r="L233" s="163"/>
      <c r="M233" s="163"/>
    </row>
    <row r="234" spans="1:13" ht="15" customHeight="1">
      <c r="A234" s="479" t="s">
        <v>640</v>
      </c>
      <c r="B234" s="477" t="s">
        <v>105</v>
      </c>
      <c r="C234" s="475">
        <f>+D234/5710.73</f>
        <v>0</v>
      </c>
      <c r="D234" s="476">
        <v>0</v>
      </c>
      <c r="E234" s="476">
        <v>2284292</v>
      </c>
      <c r="F234" s="478">
        <v>400.00000000000006</v>
      </c>
      <c r="G234" s="165"/>
      <c r="H234" s="168"/>
      <c r="I234" s="164"/>
      <c r="J234" s="164"/>
      <c r="K234" s="163"/>
      <c r="L234" s="163"/>
      <c r="M234" s="163"/>
    </row>
    <row r="235" spans="1:13" ht="15" customHeight="1">
      <c r="A235" s="474" t="s">
        <v>640</v>
      </c>
      <c r="B235" s="474" t="s">
        <v>105</v>
      </c>
      <c r="C235" s="475">
        <v>400</v>
      </c>
      <c r="D235" s="476">
        <f>C235*$B$248</f>
        <v>2479072</v>
      </c>
      <c r="E235" s="476">
        <v>0</v>
      </c>
      <c r="F235" s="476">
        <v>0</v>
      </c>
      <c r="G235" s="169"/>
      <c r="H235" s="170"/>
      <c r="I235" s="164"/>
      <c r="J235" s="164"/>
      <c r="K235" s="163"/>
      <c r="L235" s="163"/>
      <c r="M235" s="163"/>
    </row>
    <row r="236" spans="1:13" ht="15" customHeight="1">
      <c r="A236" s="477" t="s">
        <v>537</v>
      </c>
      <c r="B236" s="477" t="s">
        <v>103</v>
      </c>
      <c r="C236" s="475">
        <v>1267.5</v>
      </c>
      <c r="D236" s="476">
        <f>C236*$B$248</f>
        <v>7855559.4000000004</v>
      </c>
      <c r="E236" s="476">
        <v>3846176.6549999998</v>
      </c>
      <c r="F236" s="478">
        <v>673.5</v>
      </c>
      <c r="G236" s="169"/>
      <c r="H236" s="170"/>
      <c r="I236" s="164"/>
      <c r="J236" s="164"/>
      <c r="K236" s="163"/>
      <c r="L236" s="163"/>
      <c r="M236" s="163"/>
    </row>
    <row r="237" spans="1:13" ht="15" customHeight="1">
      <c r="A237" s="477" t="s">
        <v>641</v>
      </c>
      <c r="B237" s="477" t="s">
        <v>105</v>
      </c>
      <c r="C237" s="475">
        <f>+D237/5710.73</f>
        <v>0</v>
      </c>
      <c r="D237" s="476">
        <v>0</v>
      </c>
      <c r="E237" s="476">
        <v>78092405.316399992</v>
      </c>
      <c r="F237" s="478">
        <v>13674.68</v>
      </c>
      <c r="G237" s="169"/>
      <c r="H237" s="170"/>
      <c r="I237" s="164"/>
      <c r="J237" s="164"/>
      <c r="K237" s="163"/>
      <c r="L237" s="163"/>
      <c r="M237" s="163"/>
    </row>
    <row r="238" spans="1:13" ht="15" customHeight="1">
      <c r="A238" s="474" t="s">
        <v>365</v>
      </c>
      <c r="B238" s="474" t="s">
        <v>103</v>
      </c>
      <c r="C238" s="475">
        <v>1700</v>
      </c>
      <c r="D238" s="476">
        <f>C238*$B$248</f>
        <v>10536056</v>
      </c>
      <c r="E238" s="476">
        <v>0</v>
      </c>
      <c r="F238" s="476">
        <v>0</v>
      </c>
      <c r="G238" s="169"/>
      <c r="H238" s="170"/>
      <c r="I238" s="164"/>
      <c r="J238" s="164"/>
      <c r="K238" s="163"/>
      <c r="L238" s="163"/>
      <c r="M238" s="163"/>
    </row>
    <row r="239" spans="1:13" ht="15" customHeight="1">
      <c r="A239" s="474" t="s">
        <v>764</v>
      </c>
      <c r="B239" s="474" t="s">
        <v>103</v>
      </c>
      <c r="C239" s="475">
        <v>850</v>
      </c>
      <c r="D239" s="476">
        <f>C239*$B$248</f>
        <v>5268028</v>
      </c>
      <c r="E239" s="476">
        <v>0</v>
      </c>
      <c r="F239" s="476">
        <v>0</v>
      </c>
      <c r="G239" s="169"/>
      <c r="H239" s="170"/>
      <c r="I239" s="164"/>
      <c r="J239" s="164"/>
      <c r="K239" s="163"/>
      <c r="L239" s="163"/>
      <c r="M239" s="163"/>
    </row>
    <row r="240" spans="1:13" ht="15" customHeight="1">
      <c r="A240" s="477" t="s">
        <v>358</v>
      </c>
      <c r="B240" s="477" t="s">
        <v>105</v>
      </c>
      <c r="C240" s="475">
        <v>1995672.32</v>
      </c>
      <c r="D240" s="476">
        <f>C240*$B$248</f>
        <v>12368538424.217602</v>
      </c>
      <c r="E240" s="476">
        <v>4336375438.8859997</v>
      </c>
      <c r="F240" s="478">
        <v>759338.2</v>
      </c>
      <c r="G240" s="164"/>
      <c r="H240" s="164"/>
      <c r="I240" s="164"/>
      <c r="J240" s="164"/>
      <c r="K240" s="163"/>
      <c r="L240" s="163"/>
      <c r="M240" s="163"/>
    </row>
    <row r="241" spans="1:13" ht="15" customHeight="1" thickBot="1">
      <c r="A241" s="477" t="s">
        <v>112</v>
      </c>
      <c r="B241" s="477" t="s">
        <v>105</v>
      </c>
      <c r="C241" s="475">
        <v>6900.95</v>
      </c>
      <c r="D241" s="476">
        <f>C241*$B$248</f>
        <v>42769879.796000004</v>
      </c>
      <c r="E241" s="476">
        <v>26253425.063299999</v>
      </c>
      <c r="F241" s="478">
        <v>4597.21</v>
      </c>
      <c r="G241" s="169"/>
      <c r="H241" s="170"/>
      <c r="I241" s="164"/>
      <c r="J241" s="164"/>
      <c r="K241" s="163"/>
      <c r="L241" s="163"/>
      <c r="M241" s="163"/>
    </row>
    <row r="242" spans="1:13" ht="15" customHeight="1" thickBot="1">
      <c r="A242" s="27" t="s">
        <v>113</v>
      </c>
      <c r="C242" s="215">
        <f>SUM(C218:C241)</f>
        <v>4293735.78</v>
      </c>
      <c r="D242" s="216">
        <f>SUM(D218:D241)</f>
        <v>26611200368.990406</v>
      </c>
      <c r="E242" s="216">
        <f>SUM(E218:E241)</f>
        <v>17604754278.075203</v>
      </c>
      <c r="F242" s="215">
        <f>SUM(F218:F241)</f>
        <v>3082750.24</v>
      </c>
      <c r="G242" s="16"/>
      <c r="H242" s="363">
        <f>+'1'!E8</f>
        <v>36336505375.410004</v>
      </c>
      <c r="I242" s="363">
        <f>+H242-D247</f>
        <v>9.549713134765625E-2</v>
      </c>
      <c r="J242" s="16"/>
    </row>
    <row r="243" spans="1:13" ht="15.75" thickTop="1">
      <c r="A243" s="75" t="s">
        <v>114</v>
      </c>
      <c r="D243" s="78"/>
      <c r="G243" s="16"/>
      <c r="H243" s="363">
        <f>+'1'!F8</f>
        <v>27306921652.540001</v>
      </c>
      <c r="I243" s="364">
        <f>+E247-H243</f>
        <v>-1.169586181640625E-2</v>
      </c>
      <c r="J243" s="16"/>
    </row>
    <row r="244" spans="1:13">
      <c r="A244" s="27" t="s">
        <v>115</v>
      </c>
      <c r="C244" s="80">
        <v>0</v>
      </c>
      <c r="D244" s="71">
        <v>0</v>
      </c>
      <c r="E244" s="71">
        <v>0</v>
      </c>
      <c r="F244" s="80">
        <v>0</v>
      </c>
      <c r="G244" s="16"/>
      <c r="H244" s="16"/>
      <c r="I244" s="16"/>
      <c r="J244" s="16"/>
    </row>
    <row r="245" spans="1:13" ht="15" customHeight="1">
      <c r="A245" s="773" t="s">
        <v>116</v>
      </c>
      <c r="B245" s="773"/>
      <c r="D245" s="78"/>
      <c r="G245" s="16"/>
      <c r="H245" s="16"/>
      <c r="I245" s="16"/>
      <c r="J245" s="16"/>
    </row>
    <row r="246" spans="1:13" ht="15" customHeight="1" thickBot="1">
      <c r="C246" s="66">
        <f>+D246/4482.55</f>
        <v>0</v>
      </c>
      <c r="D246" s="77">
        <v>0</v>
      </c>
      <c r="E246" s="77"/>
      <c r="F246" s="76">
        <f>E246/4538.45</f>
        <v>0</v>
      </c>
      <c r="G246" s="16"/>
      <c r="H246" s="16"/>
      <c r="I246" s="16"/>
      <c r="J246" s="16"/>
    </row>
    <row r="247" spans="1:13" ht="15" customHeight="1" thickBot="1">
      <c r="A247" s="27" t="s">
        <v>117</v>
      </c>
      <c r="C247" s="82">
        <f>C246+C244+C242+C214</f>
        <v>5108754.25</v>
      </c>
      <c r="D247" s="83">
        <f>D246+D244+D242+D214+0.5</f>
        <v>36336505375.314507</v>
      </c>
      <c r="E247" s="83">
        <f>E246+E244+E242+E214</f>
        <v>27306921652.528305</v>
      </c>
      <c r="F247" s="82">
        <f>F246+F244+F242+F214</f>
        <v>3218496.9357224037</v>
      </c>
      <c r="G247" s="16"/>
      <c r="H247" s="16"/>
      <c r="I247" s="16"/>
      <c r="J247" s="16"/>
    </row>
    <row r="248" spans="1:13" ht="15" customHeight="1" thickTop="1">
      <c r="A248" s="437" t="s">
        <v>763</v>
      </c>
      <c r="B248" s="436">
        <v>6197.68</v>
      </c>
      <c r="C248" s="436"/>
      <c r="D248" s="78"/>
      <c r="G248" s="16"/>
      <c r="H248" s="16"/>
      <c r="I248" s="16"/>
      <c r="J248" s="16"/>
    </row>
    <row r="249" spans="1:13" ht="15" customHeight="1">
      <c r="C249" s="69"/>
      <c r="G249" s="16"/>
      <c r="H249" s="16"/>
      <c r="I249" s="16"/>
      <c r="J249" s="16"/>
    </row>
    <row r="250" spans="1:13" ht="15" customHeight="1">
      <c r="C250" s="201"/>
      <c r="D250" s="217"/>
      <c r="G250" s="16"/>
      <c r="H250" s="16"/>
      <c r="I250" s="16"/>
      <c r="J250" s="16"/>
    </row>
    <row r="251" spans="1:13" ht="15" customHeight="1">
      <c r="D251" s="78"/>
      <c r="G251" s="16"/>
      <c r="H251" s="16"/>
      <c r="I251" s="16"/>
      <c r="J251" s="16"/>
    </row>
    <row r="252" spans="1:13" ht="15" customHeight="1">
      <c r="D252" s="78"/>
      <c r="G252" s="16"/>
      <c r="H252" s="16"/>
      <c r="I252" s="16"/>
      <c r="J252" s="16"/>
    </row>
    <row r="253" spans="1:13" ht="15" customHeight="1">
      <c r="D253" s="78"/>
      <c r="G253" s="16"/>
      <c r="H253" s="16"/>
      <c r="I253" s="16"/>
      <c r="J253" s="16"/>
    </row>
    <row r="254" spans="1:13" ht="15" customHeight="1">
      <c r="D254" s="78"/>
      <c r="G254" s="16"/>
      <c r="H254" s="16"/>
      <c r="I254" s="16"/>
      <c r="J254" s="16"/>
    </row>
    <row r="255" spans="1:13" ht="15" customHeight="1">
      <c r="D255" s="78"/>
      <c r="G255" s="16"/>
      <c r="H255" s="16"/>
      <c r="I255" s="16"/>
      <c r="J255" s="16"/>
    </row>
    <row r="256" spans="1:13" ht="15" customHeight="1">
      <c r="D256" s="78"/>
      <c r="G256" s="16"/>
      <c r="H256" s="16"/>
      <c r="I256" s="16"/>
      <c r="J256" s="16"/>
    </row>
    <row r="257" spans="4:10" ht="15" customHeight="1">
      <c r="D257" s="78"/>
      <c r="G257" s="16"/>
      <c r="H257" s="16"/>
      <c r="I257" s="16"/>
      <c r="J257" s="16"/>
    </row>
    <row r="258" spans="4:10" ht="15" customHeight="1">
      <c r="D258" s="78"/>
      <c r="G258" s="16"/>
      <c r="H258" s="16"/>
      <c r="I258" s="16"/>
      <c r="J258" s="16"/>
    </row>
    <row r="259" spans="4:10" ht="15" customHeight="1">
      <c r="D259" s="78"/>
      <c r="G259" s="16"/>
      <c r="H259" s="16"/>
      <c r="I259" s="16"/>
      <c r="J259" s="16"/>
    </row>
    <row r="260" spans="4:10" ht="15" customHeight="1">
      <c r="D260" s="78"/>
      <c r="G260" s="16"/>
      <c r="H260" s="16"/>
      <c r="I260" s="16"/>
      <c r="J260" s="16"/>
    </row>
    <row r="261" spans="4:10" ht="15" customHeight="1">
      <c r="D261" s="78"/>
      <c r="G261" s="16"/>
      <c r="H261" s="16"/>
      <c r="I261" s="16"/>
      <c r="J261" s="16"/>
    </row>
    <row r="262" spans="4:10" ht="15" customHeight="1">
      <c r="D262" s="78"/>
    </row>
    <row r="263" spans="4:10" ht="15" customHeight="1">
      <c r="D263" s="78"/>
    </row>
    <row r="264" spans="4:10" ht="15" customHeight="1">
      <c r="D264" s="78"/>
    </row>
    <row r="265" spans="4:10" ht="15" customHeight="1">
      <c r="D265" s="78"/>
    </row>
    <row r="266" spans="4:10" ht="15" customHeight="1">
      <c r="D266" s="78"/>
    </row>
    <row r="267" spans="4:10" ht="15" customHeight="1">
      <c r="D267" s="78"/>
    </row>
    <row r="268" spans="4:10" ht="15" customHeight="1">
      <c r="D268" s="78"/>
    </row>
    <row r="269" spans="4:10" ht="15" customHeight="1">
      <c r="D269" s="78"/>
    </row>
    <row r="270" spans="4:10" ht="15" customHeight="1">
      <c r="D270" s="78"/>
    </row>
    <row r="271" spans="4:10" ht="15" customHeight="1">
      <c r="D271" s="78"/>
    </row>
    <row r="272" spans="4:10" ht="15" customHeight="1">
      <c r="D272" s="78"/>
    </row>
    <row r="273" spans="4:4" ht="15" customHeight="1">
      <c r="D273" s="78"/>
    </row>
    <row r="274" spans="4:4" ht="15" customHeight="1">
      <c r="D274" s="78"/>
    </row>
    <row r="275" spans="4:4" ht="15" customHeight="1">
      <c r="D275" s="78"/>
    </row>
    <row r="276" spans="4:4" ht="15" customHeight="1">
      <c r="D276" s="78"/>
    </row>
    <row r="277" spans="4:4" ht="15" customHeight="1">
      <c r="D277" s="78"/>
    </row>
    <row r="278" spans="4:4" ht="15" customHeight="1">
      <c r="D278" s="78"/>
    </row>
    <row r="279" spans="4:4" ht="15" customHeight="1">
      <c r="D279" s="78"/>
    </row>
    <row r="280" spans="4:4" ht="15" customHeight="1">
      <c r="D280" s="78"/>
    </row>
    <row r="281" spans="4:4" ht="15" customHeight="1">
      <c r="D281" s="78"/>
    </row>
    <row r="282" spans="4:4" ht="15" customHeight="1">
      <c r="D282" s="78"/>
    </row>
    <row r="283" spans="4:4" ht="15" customHeight="1">
      <c r="D283" s="78"/>
    </row>
    <row r="284" spans="4:4" ht="15" customHeight="1">
      <c r="D284" s="78"/>
    </row>
    <row r="285" spans="4:4" ht="15" customHeight="1">
      <c r="D285" s="78"/>
    </row>
    <row r="286" spans="4:4" ht="15" customHeight="1">
      <c r="D286" s="78"/>
    </row>
    <row r="287" spans="4:4" ht="15" customHeight="1">
      <c r="D287" s="78"/>
    </row>
    <row r="288" spans="4:4" ht="15" customHeight="1">
      <c r="D288" s="78"/>
    </row>
    <row r="289" spans="4:4" ht="15" customHeight="1">
      <c r="D289" s="78"/>
    </row>
    <row r="290" spans="4:4" ht="15" customHeight="1">
      <c r="D290" s="78"/>
    </row>
    <row r="291" spans="4:4" ht="15" customHeight="1">
      <c r="D291" s="78"/>
    </row>
    <row r="292" spans="4:4" ht="15" customHeight="1">
      <c r="D292" s="78"/>
    </row>
    <row r="293" spans="4:4" ht="15" customHeight="1">
      <c r="D293" s="78"/>
    </row>
    <row r="294" spans="4:4" ht="15" customHeight="1">
      <c r="D294" s="78"/>
    </row>
    <row r="295" spans="4:4" ht="15" customHeight="1">
      <c r="D295" s="78"/>
    </row>
    <row r="296" spans="4:4" ht="15" customHeight="1">
      <c r="D296" s="78"/>
    </row>
    <row r="297" spans="4:4" ht="15" customHeight="1">
      <c r="D297" s="78"/>
    </row>
    <row r="298" spans="4:4" ht="15" customHeight="1">
      <c r="D298" s="78"/>
    </row>
    <row r="299" spans="4:4" ht="15" customHeight="1">
      <c r="D299" s="78"/>
    </row>
    <row r="300" spans="4:4" ht="15" customHeight="1">
      <c r="D300" s="78"/>
    </row>
    <row r="301" spans="4:4" ht="15" customHeight="1">
      <c r="D301" s="78"/>
    </row>
    <row r="302" spans="4:4" ht="15" customHeight="1">
      <c r="D302" s="78"/>
    </row>
    <row r="303" spans="4:4" ht="15" customHeight="1">
      <c r="D303" s="78"/>
    </row>
    <row r="304" spans="4:4" ht="15" customHeight="1">
      <c r="D304" s="78"/>
    </row>
    <row r="305" spans="4:4" ht="15" customHeight="1">
      <c r="D305" s="78"/>
    </row>
    <row r="306" spans="4:4" ht="15" customHeight="1">
      <c r="D306" s="78"/>
    </row>
    <row r="307" spans="4:4" ht="15" customHeight="1">
      <c r="D307" s="78"/>
    </row>
    <row r="308" spans="4:4" ht="15" customHeight="1">
      <c r="D308" s="78"/>
    </row>
    <row r="309" spans="4:4" ht="15" customHeight="1">
      <c r="D309" s="78"/>
    </row>
    <row r="310" spans="4:4" ht="15" customHeight="1">
      <c r="D310" s="78"/>
    </row>
    <row r="311" spans="4:4" ht="15" customHeight="1">
      <c r="D311" s="78"/>
    </row>
    <row r="312" spans="4:4" ht="15" customHeight="1">
      <c r="D312" s="78"/>
    </row>
    <row r="313" spans="4:4" ht="15" customHeight="1">
      <c r="D313" s="78"/>
    </row>
    <row r="314" spans="4:4" ht="15" customHeight="1">
      <c r="D314" s="78"/>
    </row>
    <row r="315" spans="4:4" ht="15" customHeight="1">
      <c r="D315" s="78"/>
    </row>
    <row r="316" spans="4:4" ht="15" customHeight="1">
      <c r="D316" s="78"/>
    </row>
    <row r="317" spans="4:4" ht="15" customHeight="1">
      <c r="D317" s="78"/>
    </row>
    <row r="318" spans="4:4" ht="15" customHeight="1">
      <c r="D318" s="78"/>
    </row>
    <row r="319" spans="4:4" ht="15" customHeight="1">
      <c r="D319" s="78"/>
    </row>
    <row r="320" spans="4:4" ht="15" customHeight="1">
      <c r="D320" s="78"/>
    </row>
    <row r="321" spans="4:4" ht="15" customHeight="1">
      <c r="D321" s="78"/>
    </row>
    <row r="322" spans="4:4" ht="15" customHeight="1">
      <c r="D322" s="78"/>
    </row>
    <row r="323" spans="4:4" ht="15" customHeight="1">
      <c r="D323" s="78"/>
    </row>
    <row r="324" spans="4:4" ht="15" customHeight="1">
      <c r="D324" s="78"/>
    </row>
    <row r="325" spans="4:4" ht="15" customHeight="1">
      <c r="D325" s="78"/>
    </row>
    <row r="326" spans="4:4" ht="15" customHeight="1">
      <c r="D326" s="78"/>
    </row>
    <row r="327" spans="4:4" ht="15" customHeight="1">
      <c r="D327" s="78"/>
    </row>
    <row r="328" spans="4:4" ht="15" customHeight="1">
      <c r="D328" s="78"/>
    </row>
    <row r="329" spans="4:4" ht="15" customHeight="1">
      <c r="D329" s="78"/>
    </row>
    <row r="330" spans="4:4" ht="15" customHeight="1">
      <c r="D330" s="78"/>
    </row>
    <row r="331" spans="4:4" ht="15" customHeight="1">
      <c r="D331" s="78"/>
    </row>
    <row r="332" spans="4:4" ht="15" customHeight="1">
      <c r="D332" s="78"/>
    </row>
    <row r="333" spans="4:4" ht="15" customHeight="1">
      <c r="D333" s="78"/>
    </row>
    <row r="334" spans="4:4" ht="15" customHeight="1">
      <c r="D334" s="78"/>
    </row>
    <row r="335" spans="4:4" ht="15" customHeight="1">
      <c r="D335" s="78"/>
    </row>
    <row r="336" spans="4:4" ht="15" customHeight="1">
      <c r="D336" s="78"/>
    </row>
    <row r="337" spans="4:4" ht="15" customHeight="1">
      <c r="D337" s="78"/>
    </row>
    <row r="338" spans="4:4" ht="15" customHeight="1">
      <c r="D338" s="78"/>
    </row>
    <row r="339" spans="4:4" ht="15" customHeight="1">
      <c r="D339" s="78"/>
    </row>
    <row r="340" spans="4:4" ht="15" customHeight="1">
      <c r="D340" s="78"/>
    </row>
    <row r="341" spans="4:4" ht="15" customHeight="1">
      <c r="D341" s="78"/>
    </row>
    <row r="342" spans="4:4" ht="15" customHeight="1">
      <c r="D342" s="78"/>
    </row>
    <row r="343" spans="4:4" ht="15" customHeight="1">
      <c r="D343" s="78"/>
    </row>
    <row r="344" spans="4:4" ht="15" customHeight="1">
      <c r="D344" s="78"/>
    </row>
    <row r="345" spans="4:4" ht="15" customHeight="1">
      <c r="D345" s="78"/>
    </row>
    <row r="346" spans="4:4" ht="15" customHeight="1">
      <c r="D346" s="78"/>
    </row>
    <row r="347" spans="4:4" ht="15" customHeight="1">
      <c r="D347" s="78"/>
    </row>
    <row r="348" spans="4:4" ht="15" customHeight="1">
      <c r="D348" s="78"/>
    </row>
    <row r="349" spans="4:4" ht="15" customHeight="1">
      <c r="D349" s="78"/>
    </row>
    <row r="350" spans="4:4" ht="15" customHeight="1">
      <c r="D350" s="78"/>
    </row>
    <row r="351" spans="4:4" ht="15" customHeight="1">
      <c r="D351" s="78"/>
    </row>
    <row r="352" spans="4:4" ht="15" customHeight="1">
      <c r="D352" s="78"/>
    </row>
    <row r="353" spans="4:4" ht="15" customHeight="1">
      <c r="D353" s="78"/>
    </row>
    <row r="354" spans="4:4" ht="15" customHeight="1">
      <c r="D354" s="78"/>
    </row>
    <row r="355" spans="4:4" ht="15" customHeight="1">
      <c r="D355" s="78"/>
    </row>
    <row r="356" spans="4:4" ht="15" customHeight="1">
      <c r="D356" s="78"/>
    </row>
    <row r="357" spans="4:4" ht="15" customHeight="1">
      <c r="D357" s="78"/>
    </row>
    <row r="358" spans="4:4" ht="15" customHeight="1">
      <c r="D358" s="78"/>
    </row>
    <row r="359" spans="4:4" ht="15" customHeight="1">
      <c r="D359" s="78"/>
    </row>
    <row r="360" spans="4:4" ht="15" customHeight="1">
      <c r="D360" s="78"/>
    </row>
    <row r="361" spans="4:4" ht="15" customHeight="1">
      <c r="D361" s="78"/>
    </row>
    <row r="362" spans="4:4" ht="15" customHeight="1">
      <c r="D362" s="78"/>
    </row>
    <row r="363" spans="4:4" ht="15" customHeight="1">
      <c r="D363" s="78"/>
    </row>
    <row r="364" spans="4:4" ht="15" customHeight="1">
      <c r="D364" s="78"/>
    </row>
    <row r="365" spans="4:4" ht="15" customHeight="1">
      <c r="D365" s="78"/>
    </row>
    <row r="366" spans="4:4" ht="15" customHeight="1">
      <c r="D366" s="78"/>
    </row>
    <row r="367" spans="4:4" ht="15" customHeight="1">
      <c r="D367" s="78"/>
    </row>
    <row r="368" spans="4:4" ht="15" customHeight="1">
      <c r="D368" s="78"/>
    </row>
    <row r="369" spans="4:4" ht="15" customHeight="1">
      <c r="D369" s="78"/>
    </row>
    <row r="370" spans="4:4" ht="15" customHeight="1">
      <c r="D370" s="78"/>
    </row>
    <row r="371" spans="4:4" ht="15" customHeight="1">
      <c r="D371" s="78"/>
    </row>
    <row r="372" spans="4:4" ht="15" customHeight="1">
      <c r="D372" s="78"/>
    </row>
    <row r="373" spans="4:4" ht="15" customHeight="1">
      <c r="D373" s="78"/>
    </row>
    <row r="374" spans="4:4" ht="15" customHeight="1">
      <c r="D374" s="78"/>
    </row>
    <row r="375" spans="4:4" ht="15" customHeight="1">
      <c r="D375" s="78"/>
    </row>
    <row r="376" spans="4:4" ht="15" customHeight="1">
      <c r="D376" s="78"/>
    </row>
    <row r="377" spans="4:4" ht="15" customHeight="1">
      <c r="D377" s="78"/>
    </row>
    <row r="378" spans="4:4" ht="15" customHeight="1">
      <c r="D378" s="78"/>
    </row>
    <row r="379" spans="4:4" ht="15" customHeight="1">
      <c r="D379" s="78"/>
    </row>
    <row r="380" spans="4:4" ht="15" customHeight="1">
      <c r="D380" s="78"/>
    </row>
    <row r="381" spans="4:4" ht="15" customHeight="1">
      <c r="D381" s="78"/>
    </row>
    <row r="382" spans="4:4" ht="15" customHeight="1">
      <c r="D382" s="78"/>
    </row>
    <row r="383" spans="4:4" ht="15" customHeight="1">
      <c r="D383" s="78"/>
    </row>
    <row r="384" spans="4:4" ht="15" customHeight="1">
      <c r="D384" s="78"/>
    </row>
    <row r="385" spans="4:4" ht="15" customHeight="1">
      <c r="D385" s="78"/>
    </row>
    <row r="386" spans="4:4" ht="15" customHeight="1">
      <c r="D386" s="78"/>
    </row>
    <row r="387" spans="4:4" ht="15" customHeight="1">
      <c r="D387" s="78"/>
    </row>
    <row r="388" spans="4:4" ht="15" customHeight="1">
      <c r="D388" s="78"/>
    </row>
    <row r="389" spans="4:4" ht="15" customHeight="1">
      <c r="D389" s="78"/>
    </row>
    <row r="390" spans="4:4" ht="15" customHeight="1">
      <c r="D390" s="78"/>
    </row>
  </sheetData>
  <sortState ref="A218:O241">
    <sortCondition ref="A218:A241"/>
  </sortState>
  <mergeCells count="7">
    <mergeCell ref="A245:B245"/>
    <mergeCell ref="A2:E2"/>
    <mergeCell ref="A3:E3"/>
    <mergeCell ref="B4:C4"/>
    <mergeCell ref="A15:C15"/>
    <mergeCell ref="A16:D16"/>
    <mergeCell ref="E215:F215"/>
  </mergeCells>
  <pageMargins left="0.70866141732283472" right="0.70866141732283472" top="0.94488188976377963" bottom="1.1417322834645669" header="0.51181102362204722" footer="0.51181102362204722"/>
  <pageSetup paperSize="9" scale="80" firstPageNumber="0" orientation="portrait" r:id="rId1"/>
  <headerFooter alignWithMargins="0">
    <oddHeader>&amp;L&amp;G</oddHeader>
  </headerFooter>
  <rowBreaks count="3" manualBreakCount="3">
    <brk id="117" max="5" man="1"/>
    <brk id="175" max="5" man="1"/>
    <brk id="232"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N154"/>
  <sheetViews>
    <sheetView topLeftCell="A31" workbookViewId="0">
      <selection activeCell="A46" sqref="A46:G46"/>
    </sheetView>
  </sheetViews>
  <sheetFormatPr baseColWidth="10" defaultColWidth="10.7109375" defaultRowHeight="15" customHeight="1"/>
  <cols>
    <col min="1" max="1" width="4.140625" style="67" customWidth="1"/>
    <col min="2" max="2" width="8.140625" style="67" customWidth="1"/>
    <col min="3" max="3" width="3.42578125" style="67" customWidth="1"/>
    <col min="4" max="4" width="15.42578125" style="67" customWidth="1"/>
    <col min="5" max="5" width="15.28515625" style="67" customWidth="1"/>
    <col min="6" max="6" width="23.5703125" style="67" bestFit="1" customWidth="1"/>
    <col min="7" max="7" width="11.7109375" style="67" bestFit="1" customWidth="1"/>
    <col min="8" max="8" width="10.7109375" style="1"/>
    <col min="9" max="10" width="13.7109375" style="1" bestFit="1" customWidth="1"/>
    <col min="11" max="11" width="15.7109375" style="1" customWidth="1"/>
    <col min="12" max="13" width="13.7109375" style="1" bestFit="1" customWidth="1"/>
    <col min="14" max="16384" width="10.7109375" style="1"/>
  </cols>
  <sheetData>
    <row r="2" spans="1:11" ht="15" customHeight="1">
      <c r="A2" s="774" t="s">
        <v>654</v>
      </c>
      <c r="B2" s="774"/>
      <c r="C2" s="774"/>
      <c r="D2" s="774"/>
      <c r="E2" s="774"/>
      <c r="F2" s="774"/>
      <c r="G2" s="774"/>
    </row>
    <row r="3" spans="1:11" ht="15" customHeight="1">
      <c r="A3" s="774" t="s">
        <v>653</v>
      </c>
      <c r="B3" s="774"/>
      <c r="C3" s="774"/>
      <c r="D3" s="774"/>
      <c r="E3" s="774"/>
      <c r="F3" s="774"/>
      <c r="G3" s="774"/>
    </row>
    <row r="4" spans="1:11" ht="15" customHeight="1">
      <c r="A4" s="773" t="s">
        <v>118</v>
      </c>
      <c r="B4" s="773"/>
      <c r="C4" s="773"/>
      <c r="D4" s="773"/>
      <c r="E4" s="773"/>
      <c r="F4" s="776"/>
      <c r="G4" s="776"/>
    </row>
    <row r="5" spans="1:11" ht="15" customHeight="1">
      <c r="A5" s="776" t="s">
        <v>664</v>
      </c>
      <c r="B5" s="776"/>
      <c r="C5" s="776"/>
      <c r="D5" s="776"/>
      <c r="E5" s="776"/>
      <c r="F5" s="776"/>
      <c r="G5" s="776"/>
    </row>
    <row r="6" spans="1:11" ht="15" customHeight="1">
      <c r="A6" s="776" t="s">
        <v>339</v>
      </c>
      <c r="B6" s="776"/>
      <c r="C6" s="776"/>
      <c r="D6" s="776"/>
      <c r="E6" s="776"/>
      <c r="F6" s="776"/>
      <c r="G6" s="776"/>
    </row>
    <row r="7" spans="1:11" ht="15" customHeight="1">
      <c r="A7" s="773" t="s">
        <v>119</v>
      </c>
      <c r="B7" s="773"/>
      <c r="C7" s="773"/>
      <c r="D7" s="773"/>
      <c r="E7" s="773"/>
      <c r="F7" s="222">
        <v>43646</v>
      </c>
      <c r="G7" s="222">
        <v>43281</v>
      </c>
    </row>
    <row r="8" spans="1:11" ht="15" customHeight="1">
      <c r="A8" s="773" t="s">
        <v>120</v>
      </c>
      <c r="B8" s="773"/>
      <c r="C8" s="773"/>
      <c r="D8" s="773"/>
      <c r="E8" s="773"/>
      <c r="F8" s="218"/>
      <c r="G8" s="218"/>
    </row>
    <row r="9" spans="1:11" ht="15" customHeight="1">
      <c r="A9" s="282"/>
      <c r="B9" s="776" t="s">
        <v>387</v>
      </c>
      <c r="C9" s="776"/>
      <c r="D9" s="776"/>
      <c r="E9" s="776"/>
      <c r="F9" s="225">
        <v>2129576786</v>
      </c>
      <c r="G9" s="225">
        <v>992506416</v>
      </c>
      <c r="I9" s="219">
        <f>+F24+F80+F123</f>
        <v>17402019078.540001</v>
      </c>
      <c r="J9" s="219">
        <f>+'1'!E9</f>
        <v>15780253570.75</v>
      </c>
      <c r="K9" s="60">
        <f>+I9-J9</f>
        <v>1621765507.7900009</v>
      </c>
    </row>
    <row r="10" spans="1:11" ht="15" customHeight="1">
      <c r="A10" s="202"/>
      <c r="B10" s="776" t="s">
        <v>367</v>
      </c>
      <c r="C10" s="776"/>
      <c r="D10" s="776"/>
      <c r="E10" s="776"/>
      <c r="F10" s="225">
        <v>662249098</v>
      </c>
      <c r="G10" s="225">
        <v>397349459</v>
      </c>
      <c r="I10" s="60">
        <f>+F40+F110</f>
        <v>16037563274</v>
      </c>
      <c r="J10" s="60">
        <f>+'1'!E21</f>
        <v>16037563274</v>
      </c>
      <c r="K10" s="60">
        <f>+I10-J10</f>
        <v>0</v>
      </c>
    </row>
    <row r="11" spans="1:11" s="183" customFormat="1" ht="15" customHeight="1">
      <c r="A11" s="201"/>
      <c r="B11" s="776" t="s">
        <v>392</v>
      </c>
      <c r="C11" s="776"/>
      <c r="D11" s="776"/>
      <c r="E11" s="776"/>
      <c r="F11" s="225">
        <v>1771951648</v>
      </c>
      <c r="G11" s="225">
        <v>0</v>
      </c>
    </row>
    <row r="12" spans="1:11" ht="15.75" customHeight="1">
      <c r="B12" s="776" t="s">
        <v>391</v>
      </c>
      <c r="C12" s="776"/>
      <c r="D12" s="776"/>
      <c r="E12" s="776"/>
      <c r="F12" s="225">
        <v>999561314</v>
      </c>
      <c r="G12" s="225">
        <v>540808112</v>
      </c>
    </row>
    <row r="13" spans="1:11" ht="15.75" customHeight="1">
      <c r="B13" s="281" t="s">
        <v>388</v>
      </c>
      <c r="C13" s="281"/>
      <c r="D13" s="281"/>
      <c r="E13" s="281"/>
      <c r="F13" s="225">
        <v>2425000000</v>
      </c>
      <c r="G13" s="225">
        <v>3273741921</v>
      </c>
    </row>
    <row r="14" spans="1:11" ht="15" customHeight="1">
      <c r="B14" s="776" t="s">
        <v>122</v>
      </c>
      <c r="C14" s="776"/>
      <c r="D14" s="776"/>
      <c r="E14" s="776"/>
      <c r="F14" s="225">
        <v>966248034</v>
      </c>
      <c r="G14" s="225">
        <v>681770509</v>
      </c>
    </row>
    <row r="15" spans="1:11" ht="15" customHeight="1">
      <c r="B15" s="776" t="s">
        <v>123</v>
      </c>
      <c r="C15" s="776"/>
      <c r="D15" s="776"/>
      <c r="E15" s="776"/>
      <c r="F15" s="225">
        <v>173273058</v>
      </c>
      <c r="G15" s="225">
        <v>1017951080</v>
      </c>
      <c r="I15" s="219"/>
    </row>
    <row r="16" spans="1:11" ht="15.75" customHeight="1">
      <c r="B16" s="201" t="s">
        <v>366</v>
      </c>
      <c r="C16" s="201"/>
      <c r="D16" s="201"/>
      <c r="E16" s="201"/>
      <c r="F16" s="225">
        <v>1682845840</v>
      </c>
      <c r="G16" s="225">
        <v>861487926</v>
      </c>
    </row>
    <row r="17" spans="1:10" ht="15.75" customHeight="1">
      <c r="B17" s="281" t="s">
        <v>389</v>
      </c>
      <c r="C17" s="281" t="s">
        <v>390</v>
      </c>
      <c r="D17" s="281"/>
      <c r="E17" s="281"/>
      <c r="F17" s="225">
        <v>0</v>
      </c>
      <c r="G17" s="225">
        <v>614260559</v>
      </c>
    </row>
    <row r="18" spans="1:10" ht="15.75" customHeight="1">
      <c r="B18" s="322" t="s">
        <v>451</v>
      </c>
      <c r="C18" s="316"/>
      <c r="D18" s="316"/>
      <c r="E18" s="316"/>
      <c r="F18" s="225">
        <v>0</v>
      </c>
      <c r="G18" s="225">
        <v>1273149931</v>
      </c>
    </row>
    <row r="19" spans="1:10" ht="15.75" customHeight="1">
      <c r="B19" s="322" t="s">
        <v>428</v>
      </c>
      <c r="C19" s="316"/>
      <c r="D19" s="316"/>
      <c r="E19" s="316"/>
      <c r="F19" s="225">
        <v>174506988</v>
      </c>
      <c r="G19" s="225">
        <v>778158874</v>
      </c>
    </row>
    <row r="20" spans="1:10" ht="15.75" customHeight="1">
      <c r="B20" s="322" t="s">
        <v>452</v>
      </c>
      <c r="C20" s="316"/>
      <c r="D20" s="316"/>
      <c r="E20" s="316"/>
      <c r="F20" s="225">
        <v>679020462</v>
      </c>
      <c r="G20" s="225">
        <v>0</v>
      </c>
    </row>
    <row r="21" spans="1:10" ht="15.75" customHeight="1">
      <c r="B21" s="316" t="s">
        <v>453</v>
      </c>
      <c r="C21" s="316"/>
      <c r="D21" s="316"/>
      <c r="E21" s="316"/>
      <c r="F21" s="225">
        <v>844402608</v>
      </c>
      <c r="G21" s="225">
        <v>553090956</v>
      </c>
    </row>
    <row r="22" spans="1:10" ht="15.75" customHeight="1">
      <c r="B22" s="411" t="s">
        <v>590</v>
      </c>
      <c r="C22" s="411"/>
      <c r="D22" s="411"/>
      <c r="E22" s="411"/>
      <c r="F22" s="225">
        <v>3585600006</v>
      </c>
      <c r="G22" s="225">
        <v>1722933328</v>
      </c>
    </row>
    <row r="23" spans="1:10" ht="15.75" customHeight="1" thickBot="1">
      <c r="B23" s="411" t="s">
        <v>642</v>
      </c>
      <c r="C23" s="411"/>
      <c r="D23" s="411"/>
      <c r="E23" s="411"/>
      <c r="F23" s="225">
        <v>215893362</v>
      </c>
      <c r="G23" s="225">
        <v>428687023</v>
      </c>
    </row>
    <row r="24" spans="1:10" ht="15.75" customHeight="1" thickBot="1">
      <c r="B24" s="773" t="s">
        <v>125</v>
      </c>
      <c r="C24" s="773"/>
      <c r="D24" s="773"/>
      <c r="E24" s="773"/>
      <c r="F24" s="133">
        <f>SUM(F9:F23)</f>
        <v>16310129204</v>
      </c>
      <c r="G24" s="133">
        <f>SUM(G9:G23)</f>
        <v>13135896094</v>
      </c>
      <c r="I24" s="60">
        <f>+F24+F80</f>
        <v>15780253570.75</v>
      </c>
      <c r="J24" s="60">
        <f>+G24+G80+G123</f>
        <v>13065390743.1</v>
      </c>
    </row>
    <row r="25" spans="1:10" ht="15.75" customHeight="1">
      <c r="B25" s="776"/>
      <c r="C25" s="776"/>
      <c r="D25" s="776"/>
      <c r="E25" s="776"/>
      <c r="F25" s="222">
        <v>43646</v>
      </c>
      <c r="G25" s="222">
        <v>43281</v>
      </c>
      <c r="I25" s="60">
        <f>+F40+F110</f>
        <v>16037563274</v>
      </c>
      <c r="J25" s="60">
        <f>+G40+G110</f>
        <v>10211452050</v>
      </c>
    </row>
    <row r="26" spans="1:10" ht="15.75" customHeight="1">
      <c r="A26" s="773" t="s">
        <v>126</v>
      </c>
      <c r="B26" s="773"/>
      <c r="C26" s="773"/>
      <c r="D26" s="773"/>
      <c r="E26" s="773"/>
      <c r="F26" s="218"/>
      <c r="G26" s="218"/>
      <c r="I26" s="60">
        <f>SUM(I24:I25)</f>
        <v>31817816844.75</v>
      </c>
      <c r="J26" s="60">
        <f>SUM(J24:J25)</f>
        <v>23276842793.099998</v>
      </c>
    </row>
    <row r="27" spans="1:10" ht="15.75" customHeight="1">
      <c r="A27" s="358"/>
      <c r="B27" s="776" t="s">
        <v>387</v>
      </c>
      <c r="C27" s="776"/>
      <c r="D27" s="776"/>
      <c r="E27" s="776"/>
      <c r="F27" s="225">
        <v>3092956943</v>
      </c>
      <c r="G27" s="225">
        <v>686292092</v>
      </c>
      <c r="I27" s="60"/>
      <c r="J27" s="60"/>
    </row>
    <row r="28" spans="1:10" ht="15" customHeight="1">
      <c r="A28" s="282"/>
      <c r="B28" s="776" t="s">
        <v>367</v>
      </c>
      <c r="C28" s="776"/>
      <c r="D28" s="776"/>
      <c r="E28" s="776"/>
      <c r="F28" s="225">
        <v>662249100</v>
      </c>
      <c r="G28" s="225">
        <v>1721847657</v>
      </c>
    </row>
    <row r="29" spans="1:10" ht="15.75" customHeight="1">
      <c r="A29" s="202"/>
      <c r="B29" s="776" t="s">
        <v>124</v>
      </c>
      <c r="C29" s="776"/>
      <c r="D29" s="776"/>
      <c r="E29" s="776"/>
      <c r="F29" s="225">
        <v>515871551</v>
      </c>
      <c r="G29" s="225">
        <v>0</v>
      </c>
    </row>
    <row r="30" spans="1:10" ht="15.75" customHeight="1">
      <c r="A30" s="202"/>
      <c r="B30" s="776" t="s">
        <v>308</v>
      </c>
      <c r="C30" s="776"/>
      <c r="D30" s="776"/>
      <c r="E30" s="776"/>
      <c r="F30" s="225">
        <v>0</v>
      </c>
      <c r="G30" s="219">
        <v>1081616225</v>
      </c>
    </row>
    <row r="31" spans="1:10" ht="15.75" customHeight="1">
      <c r="A31" s="282"/>
      <c r="B31" s="281" t="s">
        <v>388</v>
      </c>
      <c r="C31" s="281"/>
      <c r="D31" s="281"/>
      <c r="E31" s="281"/>
      <c r="F31" s="225">
        <v>3525000000</v>
      </c>
      <c r="G31" s="219">
        <v>3471793804</v>
      </c>
    </row>
    <row r="32" spans="1:10" ht="15.75" customHeight="1">
      <c r="A32" s="202"/>
      <c r="B32" s="776" t="s">
        <v>122</v>
      </c>
      <c r="C32" s="776"/>
      <c r="D32" s="776"/>
      <c r="E32" s="776"/>
      <c r="F32" s="225">
        <v>1932496078</v>
      </c>
      <c r="G32" s="219">
        <v>2337498891</v>
      </c>
    </row>
    <row r="33" spans="1:7" ht="15.75" customHeight="1">
      <c r="A33" s="202"/>
      <c r="B33" s="776" t="s">
        <v>123</v>
      </c>
      <c r="C33" s="776"/>
      <c r="D33" s="776"/>
      <c r="E33" s="776"/>
      <c r="F33" s="225">
        <v>0</v>
      </c>
      <c r="G33" s="219">
        <v>258502266</v>
      </c>
    </row>
    <row r="34" spans="1:7" ht="15" customHeight="1">
      <c r="A34" s="282"/>
      <c r="B34" s="281" t="s">
        <v>389</v>
      </c>
      <c r="C34" s="281"/>
      <c r="D34" s="281"/>
      <c r="E34" s="281"/>
      <c r="F34" s="225">
        <v>0</v>
      </c>
      <c r="G34" s="219">
        <v>105366480</v>
      </c>
    </row>
    <row r="35" spans="1:7" ht="15" customHeight="1">
      <c r="A35" s="317"/>
      <c r="B35" s="322" t="s">
        <v>451</v>
      </c>
      <c r="C35" s="316"/>
      <c r="D35" s="316"/>
      <c r="E35" s="316"/>
      <c r="F35" s="225">
        <v>0</v>
      </c>
      <c r="G35" s="219">
        <v>390483410</v>
      </c>
    </row>
    <row r="36" spans="1:7" ht="15.75" customHeight="1">
      <c r="A36" s="441"/>
      <c r="B36" s="322" t="s">
        <v>795</v>
      </c>
      <c r="C36" s="440"/>
      <c r="D36" s="440"/>
      <c r="E36" s="440"/>
      <c r="F36" s="225">
        <v>1534994167</v>
      </c>
      <c r="G36" s="219">
        <v>0</v>
      </c>
    </row>
    <row r="37" spans="1:7" ht="15" customHeight="1">
      <c r="A37" s="317"/>
      <c r="B37" s="322" t="s">
        <v>452</v>
      </c>
      <c r="C37" s="316"/>
      <c r="D37" s="316"/>
      <c r="E37" s="316"/>
      <c r="F37" s="225">
        <v>1244870857</v>
      </c>
      <c r="G37" s="219">
        <v>0</v>
      </c>
    </row>
    <row r="38" spans="1:7" ht="15" customHeight="1">
      <c r="A38" s="317"/>
      <c r="B38" s="316" t="s">
        <v>453</v>
      </c>
      <c r="C38" s="316"/>
      <c r="D38" s="316"/>
      <c r="E38" s="316"/>
      <c r="F38" s="225">
        <v>1032595177</v>
      </c>
      <c r="G38" s="219">
        <v>361286546</v>
      </c>
    </row>
    <row r="39" spans="1:7" ht="15" customHeight="1" thickBot="1">
      <c r="A39" s="413"/>
      <c r="B39" s="412" t="s">
        <v>590</v>
      </c>
      <c r="C39" s="412"/>
      <c r="D39" s="412"/>
      <c r="E39" s="412"/>
      <c r="F39" s="225">
        <v>2965000000</v>
      </c>
      <c r="G39" s="219">
        <v>275600000</v>
      </c>
    </row>
    <row r="40" spans="1:7" ht="15" customHeight="1" thickBot="1">
      <c r="A40" s="202"/>
      <c r="B40" s="773" t="s">
        <v>125</v>
      </c>
      <c r="C40" s="773"/>
      <c r="D40" s="773"/>
      <c r="E40" s="773"/>
      <c r="F40" s="133">
        <f>SUM(F27:F39)</f>
        <v>16506033873</v>
      </c>
      <c r="G40" s="133">
        <f>SUM(G27:G39)</f>
        <v>10690287371</v>
      </c>
    </row>
    <row r="41" spans="1:7" ht="15" customHeight="1">
      <c r="A41" s="776"/>
      <c r="B41" s="776"/>
      <c r="C41" s="776"/>
      <c r="D41" s="773" t="s">
        <v>125</v>
      </c>
      <c r="E41" s="773"/>
      <c r="F41" s="221">
        <f>+F24</f>
        <v>16310129204</v>
      </c>
      <c r="G41" s="69">
        <f>G24</f>
        <v>13135896094</v>
      </c>
    </row>
    <row r="42" spans="1:7" ht="15" customHeight="1" thickBot="1">
      <c r="A42" s="201"/>
      <c r="B42" s="201"/>
      <c r="C42" s="201"/>
      <c r="D42" s="773" t="s">
        <v>127</v>
      </c>
      <c r="E42" s="773"/>
      <c r="F42" s="220">
        <f>+F40</f>
        <v>16506033873</v>
      </c>
      <c r="G42" s="293">
        <f>+G40</f>
        <v>10690287371</v>
      </c>
    </row>
    <row r="43" spans="1:7" ht="15" customHeight="1" thickBot="1">
      <c r="A43" s="776"/>
      <c r="B43" s="776"/>
      <c r="C43" s="776"/>
      <c r="D43" s="773" t="s">
        <v>128</v>
      </c>
      <c r="E43" s="773"/>
      <c r="F43" s="133">
        <f>SUM(F41:F42)</f>
        <v>32816163077</v>
      </c>
      <c r="G43" s="226">
        <f>SUM(G41:G42)</f>
        <v>23826183465</v>
      </c>
    </row>
    <row r="44" spans="1:7" ht="15.75" customHeight="1">
      <c r="A44" s="224" t="s">
        <v>129</v>
      </c>
      <c r="B44" s="224"/>
      <c r="C44" s="224"/>
      <c r="D44" s="218"/>
      <c r="E44" s="218"/>
      <c r="F44" s="206"/>
      <c r="G44" s="201"/>
    </row>
    <row r="45" spans="1:7" ht="15" customHeight="1">
      <c r="A45" s="776" t="s">
        <v>981</v>
      </c>
      <c r="B45" s="776"/>
      <c r="C45" s="776"/>
      <c r="D45" s="776"/>
      <c r="E45" s="776"/>
      <c r="F45" s="776"/>
      <c r="G45" s="776"/>
    </row>
    <row r="46" spans="1:7" ht="15" customHeight="1">
      <c r="A46" s="776" t="s">
        <v>130</v>
      </c>
      <c r="B46" s="776"/>
      <c r="C46" s="776"/>
      <c r="D46" s="776"/>
      <c r="E46" s="776"/>
      <c r="F46" s="776"/>
      <c r="G46" s="776"/>
    </row>
    <row r="47" spans="1:7" ht="15" customHeight="1">
      <c r="A47" s="776"/>
      <c r="B47" s="776"/>
      <c r="C47" s="776"/>
      <c r="D47" s="776"/>
      <c r="E47" s="357"/>
      <c r="F47" s="221" t="s">
        <v>131</v>
      </c>
      <c r="G47" s="224"/>
    </row>
    <row r="48" spans="1:7" ht="15" customHeight="1">
      <c r="A48" s="776"/>
      <c r="B48" s="776"/>
      <c r="C48" s="776"/>
      <c r="D48" s="776"/>
      <c r="E48" s="357"/>
      <c r="F48" s="222">
        <v>43646</v>
      </c>
      <c r="G48" s="222">
        <v>43281</v>
      </c>
    </row>
    <row r="49" spans="1:9" ht="15" customHeight="1">
      <c r="A49" s="773" t="s">
        <v>132</v>
      </c>
      <c r="B49" s="773"/>
      <c r="C49" s="773"/>
      <c r="D49" s="773"/>
      <c r="E49" s="773"/>
      <c r="F49" s="218"/>
      <c r="G49" s="218"/>
    </row>
    <row r="50" spans="1:9" ht="15" customHeight="1">
      <c r="A50" s="282"/>
      <c r="B50" s="776" t="s">
        <v>387</v>
      </c>
      <c r="C50" s="776"/>
      <c r="D50" s="776"/>
      <c r="E50" s="776"/>
      <c r="F50" s="219">
        <v>171648167</v>
      </c>
      <c r="G50" s="219">
        <v>56314302</v>
      </c>
    </row>
    <row r="51" spans="1:9" ht="15" customHeight="1">
      <c r="A51" s="282"/>
      <c r="B51" s="776" t="s">
        <v>393</v>
      </c>
      <c r="C51" s="776"/>
      <c r="D51" s="776"/>
      <c r="E51" s="776"/>
      <c r="F51" s="219">
        <v>-182743559.84</v>
      </c>
      <c r="G51" s="219">
        <v>-49810918.159999996</v>
      </c>
    </row>
    <row r="52" spans="1:9" ht="15" customHeight="1">
      <c r="B52" s="776" t="s">
        <v>121</v>
      </c>
      <c r="C52" s="776"/>
      <c r="D52" s="776"/>
      <c r="E52" s="776"/>
      <c r="F52" s="219">
        <v>53342806</v>
      </c>
      <c r="G52" s="219">
        <v>123450492</v>
      </c>
    </row>
    <row r="53" spans="1:9" ht="15" customHeight="1">
      <c r="B53" s="776" t="s">
        <v>133</v>
      </c>
      <c r="C53" s="776"/>
      <c r="D53" s="776"/>
      <c r="E53" s="776"/>
      <c r="F53" s="219">
        <v>-148580880.05000001</v>
      </c>
      <c r="G53" s="219">
        <v>-127751784.8</v>
      </c>
      <c r="I53" s="219"/>
    </row>
    <row r="54" spans="1:9" ht="15" customHeight="1">
      <c r="B54" s="776" t="s">
        <v>124</v>
      </c>
      <c r="C54" s="776"/>
      <c r="D54" s="776"/>
      <c r="E54" s="776"/>
      <c r="F54" s="219">
        <v>63711328</v>
      </c>
      <c r="G54" s="219">
        <v>0</v>
      </c>
    </row>
    <row r="55" spans="1:9" ht="15" customHeight="1">
      <c r="B55" s="776" t="s">
        <v>136</v>
      </c>
      <c r="C55" s="776"/>
      <c r="D55" s="776"/>
      <c r="E55" s="776"/>
      <c r="F55" s="219">
        <v>-104166261.08</v>
      </c>
      <c r="G55" s="219">
        <v>0</v>
      </c>
    </row>
    <row r="56" spans="1:9" ht="15" customHeight="1">
      <c r="B56" s="776" t="s">
        <v>308</v>
      </c>
      <c r="C56" s="776"/>
      <c r="D56" s="776"/>
      <c r="E56" s="776"/>
      <c r="F56" s="219">
        <v>49293435</v>
      </c>
      <c r="G56" s="219">
        <v>90677961</v>
      </c>
    </row>
    <row r="57" spans="1:9" ht="15" customHeight="1">
      <c r="B57" s="776" t="s">
        <v>394</v>
      </c>
      <c r="C57" s="776"/>
      <c r="D57" s="776"/>
      <c r="E57" s="776"/>
      <c r="F57" s="219">
        <v>-170134877.91999999</v>
      </c>
      <c r="G57" s="219">
        <v>-105848414.44</v>
      </c>
    </row>
    <row r="58" spans="1:9" ht="15" customHeight="1">
      <c r="B58" s="281" t="s">
        <v>388</v>
      </c>
      <c r="C58" s="281"/>
      <c r="D58" s="281"/>
      <c r="E58" s="281"/>
      <c r="F58" s="219">
        <v>288411301</v>
      </c>
      <c r="G58" s="219">
        <v>302837156</v>
      </c>
    </row>
    <row r="59" spans="1:9" ht="15" customHeight="1">
      <c r="B59" s="281" t="s">
        <v>395</v>
      </c>
      <c r="C59" s="281"/>
      <c r="D59" s="281"/>
      <c r="E59" s="281"/>
      <c r="F59" s="219">
        <v>-407326810.48000002</v>
      </c>
      <c r="G59" s="219">
        <v>-306077949.41000003</v>
      </c>
    </row>
    <row r="60" spans="1:9" ht="15" customHeight="1">
      <c r="B60" s="776" t="s">
        <v>122</v>
      </c>
      <c r="C60" s="776"/>
      <c r="D60" s="776"/>
      <c r="E60" s="776"/>
      <c r="F60" s="219">
        <v>123097291</v>
      </c>
      <c r="G60" s="219">
        <v>156900550</v>
      </c>
    </row>
    <row r="61" spans="1:9" ht="15" customHeight="1">
      <c r="B61" s="776" t="s">
        <v>134</v>
      </c>
      <c r="C61" s="776"/>
      <c r="D61" s="776"/>
      <c r="E61" s="776"/>
      <c r="F61" s="219">
        <v>-174683424.94</v>
      </c>
      <c r="G61" s="219">
        <v>-90836113.019999996</v>
      </c>
    </row>
    <row r="62" spans="1:9" ht="15" customHeight="1">
      <c r="B62" s="776" t="s">
        <v>123</v>
      </c>
      <c r="C62" s="776"/>
      <c r="D62" s="776"/>
      <c r="E62" s="776"/>
      <c r="F62" s="219">
        <v>2054608</v>
      </c>
      <c r="G62" s="219">
        <v>33016164</v>
      </c>
    </row>
    <row r="63" spans="1:9" ht="15" customHeight="1">
      <c r="B63" s="776" t="s">
        <v>135</v>
      </c>
      <c r="C63" s="776"/>
      <c r="D63" s="776"/>
      <c r="E63" s="776"/>
      <c r="F63" s="219">
        <v>-9422453.3599999994</v>
      </c>
      <c r="G63" s="219">
        <v>-48801059.020000003</v>
      </c>
    </row>
    <row r="64" spans="1:9" ht="15.75" customHeight="1">
      <c r="B64" s="776" t="s">
        <v>366</v>
      </c>
      <c r="C64" s="776"/>
      <c r="D64" s="776"/>
      <c r="E64" s="776"/>
      <c r="F64" s="219">
        <v>114000186</v>
      </c>
      <c r="G64" s="219">
        <v>17783433</v>
      </c>
    </row>
    <row r="65" spans="1:11" ht="15" customHeight="1">
      <c r="B65" s="776" t="s">
        <v>368</v>
      </c>
      <c r="C65" s="776"/>
      <c r="D65" s="776"/>
      <c r="E65" s="776"/>
      <c r="F65" s="219">
        <v>-104790581.87</v>
      </c>
      <c r="G65" s="219">
        <v>-43338370.380000003</v>
      </c>
    </row>
    <row r="66" spans="1:11" ht="15" customHeight="1">
      <c r="B66" s="281" t="s">
        <v>457</v>
      </c>
      <c r="C66" s="281"/>
      <c r="D66" s="281"/>
      <c r="E66" s="281"/>
      <c r="F66" s="219">
        <v>0</v>
      </c>
      <c r="G66" s="219">
        <v>23186041</v>
      </c>
    </row>
    <row r="67" spans="1:11" ht="15" customHeight="1">
      <c r="B67" s="281" t="s">
        <v>396</v>
      </c>
      <c r="C67" s="281"/>
      <c r="D67" s="281"/>
      <c r="E67" s="281"/>
      <c r="F67" s="219">
        <v>0</v>
      </c>
      <c r="G67" s="219">
        <v>-33561698.380000003</v>
      </c>
    </row>
    <row r="68" spans="1:11" ht="15" customHeight="1">
      <c r="A68" s="8"/>
      <c r="B68" s="8" t="s">
        <v>451</v>
      </c>
      <c r="C68" s="8"/>
      <c r="D68" s="8"/>
      <c r="E68" s="8"/>
      <c r="F68" s="219">
        <v>0</v>
      </c>
      <c r="G68" s="294">
        <v>50478254</v>
      </c>
      <c r="H68" s="294"/>
      <c r="I68" s="294"/>
      <c r="J68" s="294"/>
      <c r="K68" s="294"/>
    </row>
    <row r="69" spans="1:11" ht="15" customHeight="1">
      <c r="A69" s="8"/>
      <c r="B69" s="8" t="s">
        <v>454</v>
      </c>
      <c r="C69" s="8"/>
      <c r="D69" s="8"/>
      <c r="E69" s="8"/>
      <c r="F69" s="219">
        <v>0</v>
      </c>
      <c r="G69" s="294">
        <v>-68156479.510000005</v>
      </c>
      <c r="H69" s="294"/>
      <c r="I69" s="294"/>
      <c r="J69" s="294"/>
      <c r="K69" s="294"/>
    </row>
    <row r="70" spans="1:11" ht="15" customHeight="1">
      <c r="A70" s="8"/>
      <c r="B70" s="8" t="s">
        <v>428</v>
      </c>
      <c r="C70" s="8"/>
      <c r="D70" s="8"/>
      <c r="E70" s="8"/>
      <c r="F70" s="219">
        <v>1386494</v>
      </c>
      <c r="G70" s="294">
        <v>13040296</v>
      </c>
      <c r="H70" s="294"/>
      <c r="I70" s="294"/>
      <c r="J70" s="294"/>
      <c r="K70" s="294"/>
    </row>
    <row r="71" spans="1:11" ht="15" customHeight="1">
      <c r="A71" s="8"/>
      <c r="B71" s="8" t="s">
        <v>455</v>
      </c>
      <c r="C71" s="8"/>
      <c r="D71" s="8"/>
      <c r="E71" s="8"/>
      <c r="F71" s="219">
        <v>-11830932.35</v>
      </c>
      <c r="G71" s="294">
        <v>-40183978.560000002</v>
      </c>
      <c r="H71" s="294"/>
      <c r="I71" s="294"/>
      <c r="J71" s="294"/>
      <c r="K71" s="294"/>
    </row>
    <row r="72" spans="1:11" ht="15" customHeight="1">
      <c r="A72" s="8"/>
      <c r="B72" s="8" t="s">
        <v>452</v>
      </c>
      <c r="C72" s="8"/>
      <c r="D72" s="8"/>
      <c r="E72" s="8"/>
      <c r="F72" s="219">
        <v>111089607</v>
      </c>
      <c r="G72" s="294">
        <v>0</v>
      </c>
      <c r="H72" s="294"/>
      <c r="I72" s="294"/>
      <c r="J72" s="294"/>
      <c r="K72" s="294"/>
    </row>
    <row r="73" spans="1:11" ht="15" customHeight="1">
      <c r="A73" s="8"/>
      <c r="B73" s="8" t="s">
        <v>456</v>
      </c>
      <c r="C73" s="8"/>
      <c r="D73" s="8"/>
      <c r="E73" s="8"/>
      <c r="F73" s="219">
        <v>-104524630.63</v>
      </c>
      <c r="G73" s="294">
        <v>0</v>
      </c>
      <c r="H73" s="294"/>
      <c r="I73" s="294"/>
      <c r="J73" s="294"/>
      <c r="K73" s="294"/>
    </row>
    <row r="74" spans="1:11" ht="15" customHeight="1">
      <c r="A74" s="8"/>
      <c r="B74" s="8" t="s">
        <v>458</v>
      </c>
      <c r="C74" s="8"/>
      <c r="D74" s="8"/>
      <c r="E74" s="8"/>
      <c r="F74" s="219">
        <v>78325177</v>
      </c>
      <c r="G74" s="294">
        <v>27352395</v>
      </c>
      <c r="H74" s="294"/>
      <c r="I74" s="294"/>
      <c r="J74" s="294"/>
      <c r="K74" s="294"/>
    </row>
    <row r="75" spans="1:11" ht="15" customHeight="1">
      <c r="A75" s="8"/>
      <c r="B75" s="8" t="s">
        <v>459</v>
      </c>
      <c r="C75" s="8"/>
      <c r="D75" s="8"/>
      <c r="E75" s="8"/>
      <c r="F75" s="219">
        <v>-77273975.670000002</v>
      </c>
      <c r="G75" s="294">
        <v>-22841099.739999998</v>
      </c>
      <c r="H75" s="294"/>
      <c r="I75" s="294"/>
      <c r="J75" s="294"/>
      <c r="K75" s="294"/>
    </row>
    <row r="76" spans="1:11" ht="15" customHeight="1">
      <c r="A76" s="8"/>
      <c r="B76" s="8" t="s">
        <v>590</v>
      </c>
      <c r="C76" s="8"/>
      <c r="D76" s="8"/>
      <c r="E76" s="8"/>
      <c r="F76" s="219">
        <v>192245273</v>
      </c>
      <c r="G76" s="294">
        <v>40835858</v>
      </c>
      <c r="H76" s="294"/>
      <c r="I76" s="294"/>
      <c r="J76" s="294"/>
      <c r="K76" s="294"/>
    </row>
    <row r="77" spans="1:11" ht="15" customHeight="1">
      <c r="A77" s="8"/>
      <c r="B77" s="8" t="s">
        <v>643</v>
      </c>
      <c r="C77" s="8"/>
      <c r="D77" s="8"/>
      <c r="E77" s="8"/>
      <c r="F77" s="219">
        <v>-267963263.94</v>
      </c>
      <c r="G77" s="294">
        <v>-65266506.100000001</v>
      </c>
      <c r="H77" s="294"/>
      <c r="I77" s="294"/>
      <c r="J77" s="294"/>
      <c r="K77" s="294"/>
    </row>
    <row r="78" spans="1:11" ht="15" customHeight="1">
      <c r="A78" s="8"/>
      <c r="B78" s="8" t="s">
        <v>642</v>
      </c>
      <c r="C78" s="8"/>
      <c r="D78" s="8"/>
      <c r="E78" s="8"/>
      <c r="F78" s="219">
        <v>2831038</v>
      </c>
      <c r="G78" s="294">
        <v>10817977</v>
      </c>
      <c r="H78" s="294"/>
      <c r="I78" s="294"/>
      <c r="J78" s="294"/>
      <c r="K78" s="294"/>
    </row>
    <row r="79" spans="1:11" ht="15" customHeight="1" thickBot="1">
      <c r="A79" s="8"/>
      <c r="B79" s="8" t="s">
        <v>644</v>
      </c>
      <c r="C79" s="8"/>
      <c r="D79" s="8"/>
      <c r="E79" s="8"/>
      <c r="F79" s="294">
        <v>-17870692.120000001</v>
      </c>
      <c r="G79" s="294">
        <v>-18621062.719999999</v>
      </c>
      <c r="H79" s="294"/>
      <c r="I79" s="294"/>
      <c r="J79" s="294"/>
      <c r="K79" s="294"/>
    </row>
    <row r="80" spans="1:11" ht="15.75" customHeight="1">
      <c r="B80" s="773" t="s">
        <v>125</v>
      </c>
      <c r="C80" s="773"/>
      <c r="D80" s="773"/>
      <c r="E80" s="773"/>
      <c r="F80" s="223">
        <f>SUM(F50:F79)</f>
        <v>-529875633.25000006</v>
      </c>
      <c r="G80" s="223">
        <f>SUM(G50:G79)</f>
        <v>-74404555.24000001</v>
      </c>
    </row>
    <row r="81" spans="1:9" ht="15" customHeight="1">
      <c r="B81" s="202"/>
      <c r="C81" s="202"/>
      <c r="D81" s="202"/>
      <c r="E81" s="202"/>
      <c r="F81" s="779" t="s">
        <v>131</v>
      </c>
      <c r="G81" s="779"/>
    </row>
    <row r="82" spans="1:9" ht="15" customHeight="1">
      <c r="B82" s="776"/>
      <c r="C82" s="776"/>
      <c r="D82" s="776"/>
      <c r="E82" s="776"/>
      <c r="F82" s="222">
        <v>43646</v>
      </c>
      <c r="G82" s="222">
        <v>43281</v>
      </c>
    </row>
    <row r="83" spans="1:9" ht="15" customHeight="1">
      <c r="A83" s="773" t="s">
        <v>137</v>
      </c>
      <c r="B83" s="773"/>
      <c r="C83" s="773"/>
      <c r="D83" s="773"/>
      <c r="E83" s="773"/>
      <c r="F83" s="218"/>
      <c r="G83" s="218"/>
    </row>
    <row r="84" spans="1:9" ht="15" customHeight="1">
      <c r="A84" s="358"/>
      <c r="B84" s="776" t="s">
        <v>387</v>
      </c>
      <c r="C84" s="776"/>
      <c r="D84" s="776"/>
      <c r="E84" s="776"/>
      <c r="F84" s="219">
        <v>175630394</v>
      </c>
      <c r="G84" s="219">
        <v>12736428</v>
      </c>
    </row>
    <row r="85" spans="1:9" ht="15" customHeight="1">
      <c r="A85" s="358"/>
      <c r="B85" s="776" t="s">
        <v>393</v>
      </c>
      <c r="C85" s="776"/>
      <c r="D85" s="776"/>
      <c r="E85" s="776"/>
      <c r="F85" s="219">
        <v>-256977812</v>
      </c>
      <c r="G85" s="219">
        <v>-25988305</v>
      </c>
    </row>
    <row r="86" spans="1:9" ht="15" customHeight="1">
      <c r="B86" s="776" t="s">
        <v>121</v>
      </c>
      <c r="C86" s="776"/>
      <c r="D86" s="776"/>
      <c r="E86" s="776"/>
      <c r="F86" s="219">
        <v>7620401</v>
      </c>
      <c r="G86" s="219">
        <v>156980254</v>
      </c>
    </row>
    <row r="87" spans="1:9" ht="15" customHeight="1">
      <c r="B87" s="776" t="s">
        <v>133</v>
      </c>
      <c r="C87" s="776"/>
      <c r="D87" s="776"/>
      <c r="E87" s="776"/>
      <c r="F87" s="219">
        <v>-694303</v>
      </c>
      <c r="G87" s="219">
        <v>-254114959</v>
      </c>
    </row>
    <row r="88" spans="1:9" ht="15" customHeight="1">
      <c r="A88" s="202"/>
      <c r="B88" s="776" t="s">
        <v>124</v>
      </c>
      <c r="C88" s="776"/>
      <c r="D88" s="776"/>
      <c r="E88" s="776"/>
      <c r="F88" s="219">
        <v>10312741</v>
      </c>
      <c r="G88" s="219">
        <v>0</v>
      </c>
    </row>
    <row r="89" spans="1:9" ht="15" customHeight="1">
      <c r="A89" s="202"/>
      <c r="B89" s="776" t="s">
        <v>299</v>
      </c>
      <c r="C89" s="776"/>
      <c r="D89" s="776"/>
      <c r="E89" s="776"/>
      <c r="F89" s="219">
        <v>-22597403</v>
      </c>
      <c r="G89" s="219">
        <v>0</v>
      </c>
    </row>
    <row r="90" spans="1:9" ht="15" customHeight="1">
      <c r="A90" s="202"/>
      <c r="B90" s="776" t="s">
        <v>308</v>
      </c>
      <c r="C90" s="776"/>
      <c r="D90" s="776"/>
      <c r="E90" s="776"/>
      <c r="F90" s="219">
        <v>0</v>
      </c>
      <c r="G90" s="219">
        <v>85343968</v>
      </c>
    </row>
    <row r="91" spans="1:9" ht="15" customHeight="1">
      <c r="A91" s="202"/>
      <c r="B91" s="776" t="s">
        <v>309</v>
      </c>
      <c r="C91" s="776"/>
      <c r="D91" s="776"/>
      <c r="E91" s="776"/>
      <c r="F91" s="219">
        <v>0</v>
      </c>
      <c r="G91" s="219">
        <v>-178906829</v>
      </c>
    </row>
    <row r="92" spans="1:9" ht="15" customHeight="1">
      <c r="B92" s="281" t="s">
        <v>388</v>
      </c>
      <c r="C92" s="281"/>
      <c r="D92" s="281"/>
      <c r="E92" s="281"/>
      <c r="F92" s="219">
        <v>320589041</v>
      </c>
      <c r="G92" s="219">
        <v>141276524</v>
      </c>
      <c r="I92" s="219"/>
    </row>
    <row r="93" spans="1:9" ht="15" customHeight="1">
      <c r="B93" s="281" t="s">
        <v>395</v>
      </c>
      <c r="C93" s="281"/>
      <c r="D93" s="281"/>
      <c r="E93" s="281"/>
      <c r="F93" s="219">
        <v>-400161560</v>
      </c>
      <c r="G93" s="219">
        <v>-275258647</v>
      </c>
    </row>
    <row r="94" spans="1:9" ht="15" customHeight="1">
      <c r="B94" s="776" t="s">
        <v>397</v>
      </c>
      <c r="C94" s="776"/>
      <c r="D94" s="776"/>
      <c r="E94" s="776"/>
      <c r="F94" s="219">
        <v>103287063</v>
      </c>
      <c r="G94" s="219">
        <v>240180680</v>
      </c>
    </row>
    <row r="95" spans="1:9" ht="15" customHeight="1">
      <c r="B95" s="776" t="s">
        <v>134</v>
      </c>
      <c r="C95" s="776"/>
      <c r="D95" s="776"/>
      <c r="E95" s="776"/>
      <c r="F95" s="219">
        <v>-290101188</v>
      </c>
      <c r="G95" s="219">
        <v>-355939345</v>
      </c>
    </row>
    <row r="96" spans="1:9" ht="15" customHeight="1">
      <c r="A96" s="202"/>
      <c r="B96" s="776" t="s">
        <v>123</v>
      </c>
      <c r="C96" s="776"/>
      <c r="D96" s="776"/>
      <c r="E96" s="776"/>
      <c r="F96" s="219">
        <v>0</v>
      </c>
      <c r="G96" s="219">
        <v>3876459</v>
      </c>
    </row>
    <row r="97" spans="1:14" ht="15" customHeight="1">
      <c r="A97" s="202"/>
      <c r="B97" s="776" t="s">
        <v>135</v>
      </c>
      <c r="C97" s="776"/>
      <c r="D97" s="776"/>
      <c r="E97" s="776"/>
      <c r="F97" s="219">
        <v>0</v>
      </c>
      <c r="G97" s="219">
        <v>-10716887</v>
      </c>
    </row>
    <row r="98" spans="1:14" ht="15" customHeight="1">
      <c r="B98" s="281" t="s">
        <v>389</v>
      </c>
      <c r="C98" s="281"/>
      <c r="D98" s="281"/>
      <c r="E98" s="281"/>
      <c r="F98" s="219">
        <v>0</v>
      </c>
      <c r="G98" s="219">
        <v>866026</v>
      </c>
    </row>
    <row r="99" spans="1:14" ht="15" customHeight="1">
      <c r="B99" s="281" t="s">
        <v>396</v>
      </c>
      <c r="C99" s="281"/>
      <c r="D99" s="281"/>
      <c r="E99" s="281"/>
      <c r="F99" s="219">
        <v>0</v>
      </c>
      <c r="G99" s="219">
        <v>-364801</v>
      </c>
    </row>
    <row r="100" spans="1:14" ht="15" customHeight="1">
      <c r="B100" s="8" t="s">
        <v>451</v>
      </c>
      <c r="C100" s="316"/>
      <c r="D100" s="316"/>
      <c r="E100" s="316"/>
      <c r="F100" s="219">
        <v>0</v>
      </c>
      <c r="G100" s="219">
        <v>6544531</v>
      </c>
    </row>
    <row r="101" spans="1:14" ht="15" customHeight="1">
      <c r="B101" s="8" t="s">
        <v>454</v>
      </c>
      <c r="C101" s="316"/>
      <c r="D101" s="316"/>
      <c r="E101" s="316"/>
      <c r="F101" s="219">
        <v>0</v>
      </c>
      <c r="G101" s="219">
        <v>-15597504</v>
      </c>
    </row>
    <row r="102" spans="1:14" ht="15" customHeight="1">
      <c r="B102" s="8" t="s">
        <v>795</v>
      </c>
      <c r="C102" s="316"/>
      <c r="D102" s="316"/>
      <c r="E102" s="316"/>
      <c r="F102" s="219">
        <v>42221387</v>
      </c>
      <c r="G102" s="219">
        <v>0</v>
      </c>
    </row>
    <row r="103" spans="1:14" ht="15" customHeight="1">
      <c r="B103" s="8" t="s">
        <v>796</v>
      </c>
      <c r="C103" s="316"/>
      <c r="D103" s="316"/>
      <c r="E103" s="316"/>
      <c r="F103" s="219">
        <v>-70351949</v>
      </c>
      <c r="G103" s="219">
        <v>0</v>
      </c>
    </row>
    <row r="104" spans="1:14" ht="15" customHeight="1">
      <c r="B104" s="8" t="s">
        <v>452</v>
      </c>
      <c r="C104" s="316"/>
      <c r="D104" s="316"/>
      <c r="E104" s="316"/>
      <c r="F104" s="219">
        <v>83296274</v>
      </c>
      <c r="G104" s="219">
        <v>0</v>
      </c>
    </row>
    <row r="105" spans="1:14" ht="15" customHeight="1">
      <c r="B105" s="8" t="s">
        <v>456</v>
      </c>
      <c r="C105" s="316"/>
      <c r="D105" s="316"/>
      <c r="E105" s="316"/>
      <c r="F105" s="219">
        <v>-151902615</v>
      </c>
      <c r="G105" s="219">
        <v>0</v>
      </c>
    </row>
    <row r="106" spans="1:14" ht="15" customHeight="1">
      <c r="B106" s="8" t="s">
        <v>458</v>
      </c>
      <c r="C106" s="316"/>
      <c r="D106" s="316"/>
      <c r="E106" s="316"/>
      <c r="F106" s="219">
        <v>86129679</v>
      </c>
      <c r="G106" s="219">
        <v>9518483</v>
      </c>
    </row>
    <row r="107" spans="1:14" ht="15" customHeight="1">
      <c r="B107" s="8" t="s">
        <v>459</v>
      </c>
      <c r="C107" s="316"/>
      <c r="D107" s="316"/>
      <c r="E107" s="316"/>
      <c r="F107" s="219">
        <v>-105816795</v>
      </c>
      <c r="G107" s="219">
        <v>-15096515</v>
      </c>
    </row>
    <row r="108" spans="1:14" ht="15" customHeight="1">
      <c r="B108" s="8" t="s">
        <v>590</v>
      </c>
      <c r="C108" s="412"/>
      <c r="D108" s="412"/>
      <c r="E108" s="412"/>
      <c r="F108" s="219">
        <v>57711780</v>
      </c>
      <c r="G108" s="219">
        <v>3270164</v>
      </c>
    </row>
    <row r="109" spans="1:14" ht="15" customHeight="1" thickBot="1">
      <c r="B109" s="8" t="s">
        <v>643</v>
      </c>
      <c r="C109" s="412"/>
      <c r="D109" s="412"/>
      <c r="E109" s="412"/>
      <c r="F109" s="219">
        <v>-56665734</v>
      </c>
      <c r="G109" s="219">
        <v>-7445046</v>
      </c>
    </row>
    <row r="110" spans="1:14" ht="15" customHeight="1">
      <c r="A110" s="202"/>
      <c r="B110" s="773" t="s">
        <v>127</v>
      </c>
      <c r="C110" s="773"/>
      <c r="D110" s="773"/>
      <c r="E110" s="773"/>
      <c r="F110" s="238">
        <f>SUM(F84:F109)</f>
        <v>-468470599</v>
      </c>
      <c r="G110" s="238">
        <f>SUM(G84:G109)</f>
        <v>-478835321</v>
      </c>
    </row>
    <row r="111" spans="1:14" ht="15" customHeight="1">
      <c r="A111" s="441"/>
      <c r="B111" s="441"/>
      <c r="C111" s="441"/>
      <c r="D111" s="441"/>
      <c r="E111" s="441"/>
      <c r="F111" s="221"/>
      <c r="G111" s="221"/>
    </row>
    <row r="112" spans="1:14" ht="15.75" customHeight="1">
      <c r="A112" s="776"/>
      <c r="B112" s="776"/>
      <c r="C112" s="202" t="s">
        <v>797</v>
      </c>
      <c r="D112" s="202"/>
      <c r="E112" s="202"/>
      <c r="F112" s="221">
        <f>+F80+F24</f>
        <v>15780253570.75</v>
      </c>
      <c r="G112" s="221">
        <f>+G80+G24</f>
        <v>13061491538.76</v>
      </c>
      <c r="I112" s="60">
        <f>+F112</f>
        <v>15780253570.75</v>
      </c>
      <c r="J112" s="60">
        <f>+'1'!E9</f>
        <v>15780253570.75</v>
      </c>
      <c r="K112" s="60">
        <f>I112-J112</f>
        <v>0</v>
      </c>
      <c r="L112" s="60">
        <f>+G112</f>
        <v>13061491538.76</v>
      </c>
      <c r="M112" s="60">
        <f>+'1'!F9</f>
        <v>13061491538.76</v>
      </c>
      <c r="N112" s="60">
        <f>M112-L112</f>
        <v>0</v>
      </c>
    </row>
    <row r="113" spans="1:14" ht="15" customHeight="1" thickBot="1">
      <c r="A113" s="201"/>
      <c r="B113" s="201"/>
      <c r="C113" s="202" t="s">
        <v>798</v>
      </c>
      <c r="D113" s="202"/>
      <c r="E113" s="202"/>
      <c r="F113" s="239">
        <f>+F110+F42</f>
        <v>16037563274</v>
      </c>
      <c r="G113" s="239">
        <f>+G110+G42</f>
        <v>10211452050</v>
      </c>
      <c r="I113" s="60">
        <f>+F113</f>
        <v>16037563274</v>
      </c>
      <c r="J113" s="60">
        <f>+'1'!E21</f>
        <v>16037563274</v>
      </c>
      <c r="K113" s="60">
        <f>I113-J113</f>
        <v>0</v>
      </c>
      <c r="L113" s="60">
        <f>+G113</f>
        <v>10211452050</v>
      </c>
      <c r="M113" s="60">
        <f>+'1'!F21</f>
        <v>10211452050</v>
      </c>
      <c r="N113" s="60">
        <f>M113-L113</f>
        <v>0</v>
      </c>
    </row>
    <row r="114" spans="1:14" ht="15" customHeight="1">
      <c r="A114" s="776"/>
      <c r="B114" s="776"/>
      <c r="C114" s="773" t="s">
        <v>799</v>
      </c>
      <c r="D114" s="773"/>
      <c r="E114" s="773"/>
      <c r="F114" s="238">
        <f>SUM(F112:F113)</f>
        <v>31817816844.75</v>
      </c>
      <c r="G114" s="238">
        <f>SUM(G112:G113)</f>
        <v>23272943588.760002</v>
      </c>
    </row>
    <row r="115" spans="1:14" ht="15" customHeight="1">
      <c r="A115" s="224" t="s">
        <v>538</v>
      </c>
      <c r="B115" s="224"/>
      <c r="C115" s="224"/>
      <c r="D115" s="224"/>
      <c r="E115" s="224"/>
      <c r="F115" s="206"/>
      <c r="G115" s="201"/>
    </row>
    <row r="116" spans="1:14" ht="15" customHeight="1">
      <c r="A116" s="776" t="s">
        <v>662</v>
      </c>
      <c r="B116" s="776"/>
      <c r="C116" s="776"/>
      <c r="D116" s="776"/>
      <c r="E116" s="776"/>
      <c r="F116" s="776"/>
      <c r="G116" s="776"/>
    </row>
    <row r="117" spans="1:14" ht="15" customHeight="1">
      <c r="A117" s="776" t="s">
        <v>539</v>
      </c>
      <c r="B117" s="776"/>
      <c r="C117" s="776"/>
      <c r="D117" s="776"/>
      <c r="E117" s="776"/>
      <c r="F117" s="776"/>
      <c r="G117" s="776"/>
    </row>
    <row r="118" spans="1:14" ht="15" customHeight="1">
      <c r="A118" s="218" t="s">
        <v>540</v>
      </c>
      <c r="B118" s="357"/>
      <c r="C118" s="357"/>
      <c r="D118" s="357"/>
      <c r="E118" s="318" t="s">
        <v>541</v>
      </c>
      <c r="F118" s="777" t="s">
        <v>49</v>
      </c>
      <c r="G118" s="777"/>
    </row>
    <row r="119" spans="1:14" ht="15" customHeight="1">
      <c r="A119" s="218"/>
      <c r="B119" s="357"/>
      <c r="C119" s="357"/>
      <c r="D119" s="357"/>
      <c r="E119" s="365">
        <v>43646</v>
      </c>
      <c r="F119" s="366">
        <v>43646</v>
      </c>
      <c r="G119" s="366">
        <v>43281</v>
      </c>
    </row>
    <row r="120" spans="1:14" ht="15" customHeight="1">
      <c r="B120" s="776" t="s">
        <v>801</v>
      </c>
      <c r="C120" s="776"/>
      <c r="D120" s="776"/>
      <c r="E120" s="776"/>
      <c r="F120" s="219">
        <v>116104754</v>
      </c>
      <c r="G120" s="219">
        <v>0</v>
      </c>
    </row>
    <row r="121" spans="1:14" ht="15" customHeight="1">
      <c r="B121" s="412" t="s">
        <v>645</v>
      </c>
      <c r="C121" s="412"/>
      <c r="D121" s="412"/>
      <c r="E121" s="66">
        <f>+F121/5710.73</f>
        <v>0</v>
      </c>
      <c r="F121" s="219">
        <v>0</v>
      </c>
      <c r="G121" s="219">
        <v>3899204.34</v>
      </c>
    </row>
    <row r="122" spans="1:14" ht="15" customHeight="1" thickBot="1">
      <c r="B122" s="218" t="s">
        <v>542</v>
      </c>
      <c r="C122" s="218"/>
      <c r="D122" s="218"/>
      <c r="E122" s="218"/>
      <c r="F122" s="219">
        <v>1505660753.79</v>
      </c>
      <c r="G122" s="219">
        <v>0</v>
      </c>
    </row>
    <row r="123" spans="1:14" ht="15.75" customHeight="1">
      <c r="A123" s="776"/>
      <c r="B123" s="776"/>
      <c r="C123" s="1"/>
      <c r="D123" s="224"/>
      <c r="E123" s="367">
        <f>SUM(E120:E122)</f>
        <v>0</v>
      </c>
      <c r="F123" s="238">
        <f>SUM(F120:F122)</f>
        <v>1621765507.79</v>
      </c>
      <c r="G123" s="238">
        <f>SUM(G120:G122)</f>
        <v>3899204.34</v>
      </c>
      <c r="I123" s="60">
        <f>+F123</f>
        <v>1621765507.79</v>
      </c>
      <c r="J123" s="60">
        <f>+'1'!E13</f>
        <v>1621765507.79</v>
      </c>
      <c r="K123" s="60">
        <f>J123-I123</f>
        <v>0</v>
      </c>
      <c r="L123" s="60">
        <f>+G123</f>
        <v>3899204.34</v>
      </c>
      <c r="M123" s="60">
        <f>+'1'!F13</f>
        <v>3899204.34</v>
      </c>
      <c r="N123" s="60">
        <f>M123-L123</f>
        <v>0</v>
      </c>
    </row>
    <row r="125" spans="1:14" ht="15" customHeight="1">
      <c r="A125" s="299" t="s">
        <v>806</v>
      </c>
      <c r="B125" s="358"/>
      <c r="C125" s="1"/>
      <c r="D125" s="1"/>
      <c r="E125" s="318" t="s">
        <v>541</v>
      </c>
      <c r="F125" s="774" t="s">
        <v>131</v>
      </c>
      <c r="G125" s="774"/>
    </row>
    <row r="126" spans="1:14" ht="15" customHeight="1">
      <c r="A126" s="202"/>
      <c r="B126" s="358"/>
      <c r="C126" s="1"/>
      <c r="D126" s="1"/>
      <c r="E126" s="365">
        <v>43646</v>
      </c>
      <c r="F126" s="228">
        <v>43646</v>
      </c>
      <c r="G126" s="228">
        <v>43281</v>
      </c>
    </row>
    <row r="127" spans="1:14" ht="15" customHeight="1">
      <c r="A127" s="298"/>
      <c r="B127" s="357"/>
      <c r="C127" s="1"/>
      <c r="D127" s="1"/>
      <c r="E127" s="1"/>
      <c r="F127" s="227"/>
    </row>
    <row r="128" spans="1:14" ht="15" customHeight="1">
      <c r="A128" s="299" t="s">
        <v>543</v>
      </c>
      <c r="B128" s="358"/>
      <c r="C128" s="1"/>
      <c r="D128" s="1"/>
      <c r="E128" s="371">
        <v>0</v>
      </c>
      <c r="F128" s="77">
        <f>+F139+F140+F138+F141</f>
        <v>1050000000</v>
      </c>
      <c r="G128" s="77">
        <f>+G139+G140+G138+G141</f>
        <v>1450000000</v>
      </c>
    </row>
    <row r="129" spans="1:14" ht="15" customHeight="1">
      <c r="A129" s="358" t="s">
        <v>544</v>
      </c>
      <c r="B129" s="358"/>
      <c r="C129" s="1"/>
      <c r="D129" s="1"/>
      <c r="E129" s="371">
        <f>+F129/E150</f>
        <v>130000</v>
      </c>
      <c r="F129" s="77">
        <f>+F148</f>
        <v>805698400</v>
      </c>
      <c r="G129" s="77">
        <f>+G146+G147</f>
        <v>729697500</v>
      </c>
    </row>
    <row r="130" spans="1:14" ht="15.75" customHeight="1" thickBot="1">
      <c r="A130" s="202"/>
      <c r="B130" s="358"/>
      <c r="C130" s="1"/>
      <c r="D130" s="1"/>
      <c r="E130" s="370">
        <f>SUM(E128:E129)</f>
        <v>130000</v>
      </c>
      <c r="F130" s="240">
        <f>SUM(F128:F129)</f>
        <v>1855698400</v>
      </c>
      <c r="G130" s="240">
        <f>SUM(G128:G129)</f>
        <v>2179697500</v>
      </c>
      <c r="I130" s="1">
        <f>+(F130-G130)/G130</f>
        <v>-0.14864406643582423</v>
      </c>
    </row>
    <row r="131" spans="1:14" ht="15.75" customHeight="1" thickTop="1">
      <c r="A131" s="298"/>
      <c r="B131" s="357"/>
      <c r="C131" s="1"/>
      <c r="D131" s="1"/>
      <c r="E131" s="1"/>
      <c r="F131" s="227"/>
      <c r="I131" s="1">
        <f>I130*100</f>
        <v>-14.864406643582424</v>
      </c>
    </row>
    <row r="132" spans="1:14" ht="15" customHeight="1">
      <c r="A132" s="67" t="s">
        <v>665</v>
      </c>
      <c r="C132" s="1"/>
      <c r="D132" s="1"/>
      <c r="E132" s="1"/>
      <c r="F132" s="227"/>
    </row>
    <row r="133" spans="1:14" ht="15" customHeight="1">
      <c r="A133" s="218" t="s">
        <v>823</v>
      </c>
      <c r="B133" s="218"/>
      <c r="C133" s="1"/>
      <c r="D133" s="1"/>
      <c r="E133" s="1"/>
      <c r="F133" s="227"/>
    </row>
    <row r="134" spans="1:14" ht="15" customHeight="1">
      <c r="A134" s="298"/>
      <c r="B134" s="357"/>
      <c r="C134" s="1"/>
      <c r="D134" s="1"/>
      <c r="E134" s="1"/>
      <c r="F134" s="227"/>
    </row>
    <row r="135" spans="1:14" ht="15" customHeight="1">
      <c r="A135" s="299" t="s">
        <v>139</v>
      </c>
      <c r="B135" s="318" t="s">
        <v>541</v>
      </c>
      <c r="C135" s="1"/>
      <c r="D135" s="1"/>
      <c r="E135" s="1"/>
      <c r="F135" s="774" t="s">
        <v>131</v>
      </c>
      <c r="G135" s="774"/>
    </row>
    <row r="136" spans="1:14" ht="15" customHeight="1">
      <c r="A136" s="298"/>
      <c r="B136" s="365">
        <v>43646</v>
      </c>
      <c r="C136" s="1"/>
      <c r="D136" s="1"/>
      <c r="E136" s="1"/>
      <c r="F136" s="228">
        <v>43646</v>
      </c>
      <c r="G136" s="228">
        <v>43281</v>
      </c>
    </row>
    <row r="137" spans="1:14" ht="15" customHeight="1">
      <c r="A137" s="358" t="s">
        <v>807</v>
      </c>
      <c r="B137" s="77"/>
      <c r="C137" s="1"/>
      <c r="D137" s="1"/>
      <c r="E137" s="1"/>
      <c r="F137" s="229"/>
      <c r="G137" s="229"/>
    </row>
    <row r="138" spans="1:14" ht="15" customHeight="1">
      <c r="A138" s="281" t="s">
        <v>462</v>
      </c>
      <c r="B138" s="77"/>
      <c r="C138" s="1"/>
      <c r="D138" s="1"/>
      <c r="E138" s="1"/>
      <c r="F138" s="77">
        <v>150000000</v>
      </c>
      <c r="G138" s="77">
        <v>150000000</v>
      </c>
    </row>
    <row r="139" spans="1:14" ht="15" customHeight="1">
      <c r="A139" s="298" t="s">
        <v>369</v>
      </c>
      <c r="B139" s="77"/>
      <c r="C139" s="1"/>
      <c r="D139" s="1"/>
      <c r="E139" s="1"/>
      <c r="F139" s="77">
        <v>400000000</v>
      </c>
      <c r="G139" s="77">
        <v>800000000</v>
      </c>
      <c r="I139" s="60"/>
      <c r="J139" s="60"/>
    </row>
    <row r="140" spans="1:14" ht="15" customHeight="1">
      <c r="A140" s="310" t="s">
        <v>413</v>
      </c>
      <c r="B140" s="77"/>
      <c r="C140" s="1"/>
      <c r="D140" s="1"/>
      <c r="E140" s="1"/>
      <c r="F140" s="77">
        <v>0</v>
      </c>
      <c r="G140" s="77">
        <v>0</v>
      </c>
      <c r="I140" s="60"/>
      <c r="J140" s="60"/>
    </row>
    <row r="141" spans="1:14" ht="15" customHeight="1">
      <c r="A141" s="412" t="s">
        <v>646</v>
      </c>
      <c r="B141" s="77"/>
      <c r="C141" s="1"/>
      <c r="D141" s="1"/>
      <c r="E141" s="1"/>
      <c r="F141" s="77">
        <v>500000000</v>
      </c>
      <c r="G141" s="77">
        <v>500000000</v>
      </c>
      <c r="I141" s="60"/>
      <c r="J141" s="60"/>
    </row>
    <row r="142" spans="1:14" ht="15" customHeight="1" thickBot="1">
      <c r="A142" s="299" t="s">
        <v>546</v>
      </c>
      <c r="B142" s="77"/>
      <c r="C142" s="1"/>
      <c r="D142" s="1"/>
      <c r="E142" s="1"/>
      <c r="F142" s="240">
        <f>SUM(F138:F141)</f>
        <v>1050000000</v>
      </c>
      <c r="G142" s="240">
        <f>SUM(G138:G141)</f>
        <v>1450000000</v>
      </c>
      <c r="I142" s="60">
        <f>+F142</f>
        <v>1050000000</v>
      </c>
      <c r="J142" s="60">
        <f>+'1'!E10+'1'!E11</f>
        <v>1050000000</v>
      </c>
      <c r="K142" s="60">
        <f>J142-I142</f>
        <v>0</v>
      </c>
      <c r="L142" s="60">
        <f>+G142</f>
        <v>1450000000</v>
      </c>
      <c r="M142" s="60">
        <f>+'1'!F10+'1'!F11</f>
        <v>1450000000</v>
      </c>
      <c r="N142" s="60">
        <f>M142-L142</f>
        <v>0</v>
      </c>
    </row>
    <row r="143" spans="1:14" ht="15.75" customHeight="1" thickTop="1">
      <c r="C143" s="1"/>
      <c r="D143" s="1"/>
      <c r="E143" s="1"/>
      <c r="F143" s="227"/>
    </row>
    <row r="144" spans="1:14" ht="15.75" customHeight="1">
      <c r="B144" s="1"/>
      <c r="C144" s="1"/>
      <c r="D144" s="1"/>
      <c r="E144" s="318" t="s">
        <v>541</v>
      </c>
      <c r="F144" s="774" t="s">
        <v>131</v>
      </c>
      <c r="G144" s="774"/>
    </row>
    <row r="145" spans="1:14" ht="15.75" customHeight="1">
      <c r="A145" s="27" t="s">
        <v>808</v>
      </c>
      <c r="B145" s="1"/>
      <c r="C145" s="1"/>
      <c r="D145" s="1"/>
      <c r="E145" s="365">
        <v>43646</v>
      </c>
      <c r="F145" s="228">
        <v>43646</v>
      </c>
      <c r="G145" s="228">
        <v>43281</v>
      </c>
    </row>
    <row r="146" spans="1:14" ht="15.75" customHeight="1">
      <c r="A146" s="27" t="s">
        <v>647</v>
      </c>
      <c r="B146" s="1"/>
      <c r="C146" s="1"/>
      <c r="D146" s="1"/>
      <c r="E146" s="371">
        <f>+F146/E150</f>
        <v>80000</v>
      </c>
      <c r="F146" s="77">
        <v>495814400</v>
      </c>
      <c r="G146" s="77">
        <v>452000000</v>
      </c>
    </row>
    <row r="147" spans="1:14" ht="15.75" customHeight="1">
      <c r="A147" s="67" t="s">
        <v>545</v>
      </c>
      <c r="B147" s="1"/>
      <c r="C147" s="1"/>
      <c r="D147" s="1"/>
      <c r="E147" s="371">
        <f>+F147/E150</f>
        <v>50000</v>
      </c>
      <c r="F147" s="77">
        <v>309884000</v>
      </c>
      <c r="G147" s="77">
        <v>277697500</v>
      </c>
      <c r="J147" s="60"/>
    </row>
    <row r="148" spans="1:14" ht="15.75" customHeight="1" thickBot="1">
      <c r="A148" s="358" t="s">
        <v>547</v>
      </c>
      <c r="B148" s="1"/>
      <c r="C148" s="1"/>
      <c r="D148" s="1"/>
      <c r="E148" s="370">
        <f>SUM(E146:E147)</f>
        <v>130000</v>
      </c>
      <c r="F148" s="240">
        <f>SUM(F146:F147)</f>
        <v>805698400</v>
      </c>
      <c r="G148" s="240">
        <v>729697500</v>
      </c>
      <c r="H148" s="77"/>
      <c r="I148" s="60">
        <f>+F148</f>
        <v>805698400</v>
      </c>
      <c r="J148" s="60">
        <f>+'1'!E22</f>
        <v>805698400</v>
      </c>
      <c r="K148" s="60">
        <f>J148-I148</f>
        <v>0</v>
      </c>
      <c r="L148" s="60">
        <f>+G148</f>
        <v>729697500</v>
      </c>
      <c r="M148" s="60">
        <f>+'1'!F22</f>
        <v>729697500</v>
      </c>
      <c r="N148" s="60">
        <f>M148-L148</f>
        <v>0</v>
      </c>
    </row>
    <row r="149" spans="1:14" ht="15" customHeight="1" thickTop="1">
      <c r="C149" s="1"/>
      <c r="D149" s="1"/>
      <c r="E149" s="1"/>
      <c r="H149" s="67"/>
      <c r="I149" s="67"/>
      <c r="J149" s="67"/>
    </row>
    <row r="150" spans="1:14" ht="15" customHeight="1">
      <c r="A150" s="778" t="s">
        <v>763</v>
      </c>
      <c r="B150" s="778"/>
      <c r="C150" s="778"/>
      <c r="D150" s="778"/>
      <c r="E150" s="524">
        <v>6197.68</v>
      </c>
      <c r="H150" s="67"/>
      <c r="I150" s="67"/>
      <c r="J150" s="67"/>
    </row>
    <row r="151" spans="1:14" ht="15" customHeight="1">
      <c r="C151" s="1"/>
      <c r="D151" s="1"/>
      <c r="E151" s="1"/>
      <c r="H151" s="67"/>
      <c r="I151" s="67"/>
      <c r="J151" s="67"/>
    </row>
    <row r="152" spans="1:14" ht="15" customHeight="1">
      <c r="C152" s="1"/>
      <c r="D152" s="1"/>
      <c r="E152" s="1"/>
      <c r="H152" s="67"/>
      <c r="I152" s="78">
        <f>+F24+F80</f>
        <v>15780253570.75</v>
      </c>
      <c r="J152" s="78">
        <f>+G24+G80+G123</f>
        <v>13065390743.1</v>
      </c>
    </row>
    <row r="153" spans="1:14" ht="15" customHeight="1">
      <c r="C153" s="1"/>
      <c r="D153" s="1"/>
      <c r="E153" s="1"/>
      <c r="H153" s="67"/>
      <c r="I153" s="67"/>
      <c r="J153" s="67"/>
    </row>
    <row r="154" spans="1:14" ht="15" customHeight="1">
      <c r="C154" s="1"/>
      <c r="D154" s="1"/>
      <c r="E154" s="1"/>
      <c r="H154" s="67"/>
      <c r="I154" s="78">
        <f>+F40+F110</f>
        <v>16037563274</v>
      </c>
      <c r="J154" s="78">
        <f>+G40+G110</f>
        <v>10211452050</v>
      </c>
    </row>
  </sheetData>
  <mergeCells count="77">
    <mergeCell ref="F135:G135"/>
    <mergeCell ref="F125:G125"/>
    <mergeCell ref="F144:G144"/>
    <mergeCell ref="A150:D150"/>
    <mergeCell ref="F81:G81"/>
    <mergeCell ref="A116:G116"/>
    <mergeCell ref="B120:E120"/>
    <mergeCell ref="B90:E90"/>
    <mergeCell ref="B91:E91"/>
    <mergeCell ref="B89:E89"/>
    <mergeCell ref="B82:E82"/>
    <mergeCell ref="A83:E83"/>
    <mergeCell ref="A123:B123"/>
    <mergeCell ref="B96:E96"/>
    <mergeCell ref="B62:E62"/>
    <mergeCell ref="B63:E63"/>
    <mergeCell ref="B54:E54"/>
    <mergeCell ref="B55:E55"/>
    <mergeCell ref="B80:E80"/>
    <mergeCell ref="B64:E64"/>
    <mergeCell ref="B65:E65"/>
    <mergeCell ref="B61:E61"/>
    <mergeCell ref="B56:E56"/>
    <mergeCell ref="B57:E57"/>
    <mergeCell ref="B60:E60"/>
    <mergeCell ref="B52:E52"/>
    <mergeCell ref="B53:E53"/>
    <mergeCell ref="A47:D47"/>
    <mergeCell ref="A48:D48"/>
    <mergeCell ref="B25:E25"/>
    <mergeCell ref="B30:E30"/>
    <mergeCell ref="B33:E33"/>
    <mergeCell ref="B29:E29"/>
    <mergeCell ref="B32:E32"/>
    <mergeCell ref="B28:E28"/>
    <mergeCell ref="A26:E26"/>
    <mergeCell ref="B27:E27"/>
    <mergeCell ref="D42:E42"/>
    <mergeCell ref="A49:E49"/>
    <mergeCell ref="B40:E40"/>
    <mergeCell ref="A41:C41"/>
    <mergeCell ref="A5:G5"/>
    <mergeCell ref="A6:G6"/>
    <mergeCell ref="A8:E8"/>
    <mergeCell ref="B10:E10"/>
    <mergeCell ref="A2:G2"/>
    <mergeCell ref="A3:G3"/>
    <mergeCell ref="A4:E4"/>
    <mergeCell ref="F4:G4"/>
    <mergeCell ref="B9:E9"/>
    <mergeCell ref="B11:E11"/>
    <mergeCell ref="B14:E14"/>
    <mergeCell ref="A7:E7"/>
    <mergeCell ref="B24:E24"/>
    <mergeCell ref="B12:E12"/>
    <mergeCell ref="B15:E15"/>
    <mergeCell ref="D41:E41"/>
    <mergeCell ref="A46:G46"/>
    <mergeCell ref="A45:G45"/>
    <mergeCell ref="A43:C43"/>
    <mergeCell ref="D43:E43"/>
    <mergeCell ref="B50:E50"/>
    <mergeCell ref="B51:E51"/>
    <mergeCell ref="B84:E84"/>
    <mergeCell ref="B85:E85"/>
    <mergeCell ref="F118:G118"/>
    <mergeCell ref="A117:G117"/>
    <mergeCell ref="B97:E97"/>
    <mergeCell ref="B94:E94"/>
    <mergeCell ref="B95:E95"/>
    <mergeCell ref="A114:B114"/>
    <mergeCell ref="C114:E114"/>
    <mergeCell ref="B110:E110"/>
    <mergeCell ref="A112:B112"/>
    <mergeCell ref="B88:E88"/>
    <mergeCell ref="B86:E86"/>
    <mergeCell ref="B87:E87"/>
  </mergeCells>
  <pageMargins left="0.70866141732283472" right="0.70866141732283472" top="0.94488188976377963" bottom="1.1417322834645669" header="0.51181102362204722" footer="0.51181102362204722"/>
  <pageSetup paperSize="9" firstPageNumber="0" orientation="portrait" r:id="rId1"/>
  <headerFooter alignWithMargins="0">
    <oddHeader>&amp;L&amp;G</oddHead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I93"/>
  <sheetViews>
    <sheetView view="pageBreakPreview" topLeftCell="A67" zoomScale="85" zoomScaleNormal="100" zoomScaleSheetLayoutView="85" workbookViewId="0">
      <selection activeCell="C71" sqref="C71"/>
    </sheetView>
  </sheetViews>
  <sheetFormatPr baseColWidth="10" defaultColWidth="10.7109375" defaultRowHeight="15" customHeight="1"/>
  <cols>
    <col min="1" max="1" width="31.42578125" style="67" customWidth="1"/>
    <col min="2" max="2" width="15" style="67" customWidth="1"/>
    <col min="3" max="3" width="13.7109375" style="227" customWidth="1"/>
    <col min="4" max="4" width="15.42578125" style="67" customWidth="1"/>
    <col min="5" max="5" width="7.42578125" style="1" customWidth="1"/>
    <col min="6" max="6" width="12.7109375" style="1" bestFit="1" customWidth="1"/>
    <col min="7" max="8" width="13.7109375" style="1" bestFit="1" customWidth="1"/>
    <col min="9" max="16384" width="10.7109375" style="1"/>
  </cols>
  <sheetData>
    <row r="2" spans="1:7" ht="15" customHeight="1">
      <c r="A2" s="774" t="s">
        <v>654</v>
      </c>
      <c r="B2" s="774"/>
      <c r="C2" s="774"/>
      <c r="D2" s="774"/>
    </row>
    <row r="3" spans="1:7" ht="15" customHeight="1">
      <c r="A3" s="774" t="s">
        <v>653</v>
      </c>
      <c r="B3" s="774"/>
      <c r="C3" s="774"/>
      <c r="D3" s="774"/>
    </row>
    <row r="4" spans="1:7" ht="15" customHeight="1">
      <c r="A4" s="298"/>
      <c r="B4" s="357"/>
    </row>
    <row r="5" spans="1:7" ht="15.75" customHeight="1">
      <c r="A5" s="202" t="s">
        <v>809</v>
      </c>
      <c r="B5" s="202"/>
      <c r="C5" s="202"/>
      <c r="D5" s="202"/>
      <c r="E5" s="202"/>
      <c r="F5" s="206"/>
      <c r="G5" s="201"/>
    </row>
    <row r="6" spans="1:7" ht="15" customHeight="1">
      <c r="A6" s="201" t="s">
        <v>663</v>
      </c>
      <c r="B6" s="201"/>
      <c r="C6" s="201"/>
      <c r="D6" s="201"/>
      <c r="E6" s="201"/>
      <c r="F6" s="206"/>
      <c r="G6" s="201"/>
    </row>
    <row r="7" spans="1:7" ht="15" customHeight="1">
      <c r="A7" s="440"/>
      <c r="B7" s="440"/>
      <c r="C7" s="222">
        <v>43646</v>
      </c>
      <c r="D7" s="222">
        <v>43281</v>
      </c>
    </row>
    <row r="8" spans="1:7" ht="15" customHeight="1">
      <c r="A8" s="440" t="s">
        <v>310</v>
      </c>
      <c r="B8" s="440"/>
      <c r="C8" s="219">
        <v>279104843.10000002</v>
      </c>
      <c r="D8" s="219">
        <v>118687808.59</v>
      </c>
    </row>
    <row r="9" spans="1:7" ht="15" customHeight="1">
      <c r="A9" s="440" t="s">
        <v>802</v>
      </c>
      <c r="B9" s="440"/>
      <c r="C9" s="219">
        <v>90453919</v>
      </c>
      <c r="D9" s="219">
        <v>0</v>
      </c>
    </row>
    <row r="10" spans="1:7" ht="15" customHeight="1">
      <c r="A10" s="440" t="s">
        <v>461</v>
      </c>
      <c r="B10" s="440"/>
      <c r="C10" s="219">
        <v>44464160</v>
      </c>
      <c r="D10" s="219">
        <v>114340120</v>
      </c>
    </row>
    <row r="11" spans="1:7" ht="15" customHeight="1">
      <c r="A11" s="440" t="s">
        <v>460</v>
      </c>
      <c r="B11" s="440"/>
      <c r="C11" s="219">
        <v>175222077.77000001</v>
      </c>
      <c r="D11" s="219">
        <v>135970704</v>
      </c>
    </row>
    <row r="12" spans="1:7" ht="15" customHeight="1">
      <c r="A12" s="440" t="s">
        <v>398</v>
      </c>
      <c r="B12" s="440"/>
      <c r="C12" s="219">
        <v>557736455.10000002</v>
      </c>
      <c r="D12" s="219">
        <v>277878362.29000002</v>
      </c>
    </row>
    <row r="13" spans="1:7" ht="15.75" customHeight="1" thickBot="1">
      <c r="A13" s="440" t="s">
        <v>138</v>
      </c>
      <c r="B13" s="440"/>
      <c r="C13" s="219">
        <v>1335067580.1800001</v>
      </c>
      <c r="D13" s="219">
        <v>1200577637.3</v>
      </c>
    </row>
    <row r="14" spans="1:7" ht="15" customHeight="1" thickBot="1">
      <c r="A14" s="440"/>
      <c r="B14" s="440"/>
      <c r="C14" s="133">
        <f>SUM(C8:C13)</f>
        <v>2482049035.1500001</v>
      </c>
      <c r="D14" s="133">
        <f>SUM(D8:D13)</f>
        <v>1847454632.1800001</v>
      </c>
      <c r="F14" s="60">
        <f>+'1'!E12+'1'!E15</f>
        <v>2482049035.1399999</v>
      </c>
      <c r="G14" s="60">
        <f>+F14-C14</f>
        <v>-1.0000228881835938E-2</v>
      </c>
    </row>
    <row r="15" spans="1:7" ht="15" customHeight="1">
      <c r="C15" s="67"/>
      <c r="F15" s="60">
        <f>+'1'!F12+'1'!F15</f>
        <v>1847454632.1899998</v>
      </c>
      <c r="G15" s="60">
        <f>+D14-F15</f>
        <v>-9.9997520446777344E-3</v>
      </c>
    </row>
    <row r="17" spans="1:9" ht="15" customHeight="1">
      <c r="A17" s="27" t="s">
        <v>140</v>
      </c>
      <c r="B17" s="27"/>
    </row>
    <row r="18" spans="1:9" ht="15" customHeight="1">
      <c r="C18" s="774" t="s">
        <v>131</v>
      </c>
      <c r="D18" s="774"/>
    </row>
    <row r="19" spans="1:9" ht="15" customHeight="1">
      <c r="A19" s="27" t="s">
        <v>141</v>
      </c>
      <c r="B19" s="27"/>
      <c r="C19" s="228">
        <v>43646</v>
      </c>
      <c r="D19" s="228">
        <v>43281</v>
      </c>
    </row>
    <row r="20" spans="1:9" ht="15" customHeight="1">
      <c r="A20" s="27" t="s">
        <v>142</v>
      </c>
      <c r="B20" s="27"/>
      <c r="D20" s="227"/>
    </row>
    <row r="21" spans="1:9" ht="15" customHeight="1">
      <c r="A21" s="67" t="s">
        <v>414</v>
      </c>
      <c r="C21" s="77">
        <v>7000000000</v>
      </c>
      <c r="D21" s="77">
        <v>0</v>
      </c>
    </row>
    <row r="22" spans="1:9" ht="15" customHeight="1">
      <c r="A22" s="67" t="s">
        <v>416</v>
      </c>
      <c r="C22" s="77">
        <v>1232400686</v>
      </c>
      <c r="D22" s="77">
        <v>0</v>
      </c>
    </row>
    <row r="23" spans="1:9" ht="15" customHeight="1">
      <c r="A23" s="67" t="s">
        <v>415</v>
      </c>
      <c r="C23" s="77">
        <v>-1404545739.5899999</v>
      </c>
      <c r="D23" s="77">
        <v>0</v>
      </c>
    </row>
    <row r="24" spans="1:9" ht="15" customHeight="1" thickBot="1">
      <c r="A24" s="27" t="s">
        <v>125</v>
      </c>
      <c r="B24" s="27"/>
      <c r="C24" s="240">
        <f>SUM(C21:C23)</f>
        <v>6827854946.4099998</v>
      </c>
      <c r="D24" s="240">
        <f>SUM(D21:D23)</f>
        <v>0</v>
      </c>
      <c r="G24" s="60">
        <f>+C24</f>
        <v>6827854946.4099998</v>
      </c>
      <c r="H24" s="60">
        <f>+'1'!E14</f>
        <v>6827854946.4099998</v>
      </c>
      <c r="I24" s="60">
        <f>G24-H24</f>
        <v>0</v>
      </c>
    </row>
    <row r="25" spans="1:9" ht="15" customHeight="1" thickTop="1">
      <c r="D25" s="201"/>
    </row>
    <row r="26" spans="1:9" ht="15" customHeight="1">
      <c r="A26" s="27" t="s">
        <v>143</v>
      </c>
      <c r="B26" s="27"/>
    </row>
    <row r="27" spans="1:9" ht="15" customHeight="1">
      <c r="A27" s="67" t="s">
        <v>417</v>
      </c>
      <c r="C27" s="77">
        <v>13000000000</v>
      </c>
      <c r="D27" s="77">
        <v>0</v>
      </c>
    </row>
    <row r="28" spans="1:9" ht="15" customHeight="1">
      <c r="A28" s="67" t="s">
        <v>418</v>
      </c>
      <c r="C28" s="77">
        <v>1066756848</v>
      </c>
      <c r="D28" s="77">
        <v>0</v>
      </c>
    </row>
    <row r="29" spans="1:9" ht="15" customHeight="1">
      <c r="A29" s="67" t="s">
        <v>415</v>
      </c>
      <c r="C29" s="77">
        <v>-982146042.55999994</v>
      </c>
      <c r="D29" s="77">
        <v>0</v>
      </c>
    </row>
    <row r="30" spans="1:9" ht="15" customHeight="1" thickBot="1">
      <c r="A30" s="27" t="s">
        <v>127</v>
      </c>
      <c r="B30" s="27"/>
      <c r="C30" s="240">
        <f>SUM(C27:C29)</f>
        <v>13084610805.440001</v>
      </c>
      <c r="D30" s="240">
        <f>SUM(D27:D29)</f>
        <v>0</v>
      </c>
      <c r="G30" s="60">
        <f>+C30</f>
        <v>13084610805.440001</v>
      </c>
      <c r="H30" s="60">
        <f>+'1'!E23</f>
        <v>13084610805.440001</v>
      </c>
      <c r="I30" s="60">
        <f>H30-G30</f>
        <v>0</v>
      </c>
    </row>
    <row r="31" spans="1:9" ht="15" customHeight="1" thickTop="1" thickBot="1">
      <c r="C31" s="230"/>
      <c r="D31" s="230"/>
    </row>
    <row r="32" spans="1:9" ht="15" customHeight="1" thickBot="1">
      <c r="A32" s="27" t="s">
        <v>419</v>
      </c>
      <c r="B32" s="27"/>
      <c r="C32" s="240">
        <f>C30+C24</f>
        <v>19912465751.849998</v>
      </c>
      <c r="D32" s="240">
        <f>D30+D24</f>
        <v>0</v>
      </c>
    </row>
    <row r="33" spans="1:4" ht="15" customHeight="1" thickTop="1">
      <c r="A33" s="27"/>
      <c r="B33" s="27"/>
      <c r="C33" s="220"/>
      <c r="D33" s="220"/>
    </row>
    <row r="34" spans="1:4" ht="15.75" customHeight="1"/>
    <row r="35" spans="1:4" customFormat="1">
      <c r="B35" s="525" t="s">
        <v>811</v>
      </c>
    </row>
    <row r="36" spans="1:4" s="526" customFormat="1" ht="87" customHeight="1">
      <c r="A36" s="781" t="s">
        <v>824</v>
      </c>
      <c r="B36" s="781"/>
      <c r="C36" s="781"/>
      <c r="D36" s="781"/>
    </row>
    <row r="37" spans="1:4" s="526" customFormat="1" ht="15" customHeight="1">
      <c r="A37" s="781"/>
      <c r="B37" s="781"/>
      <c r="C37" s="781"/>
      <c r="D37" s="781"/>
    </row>
    <row r="38" spans="1:4" s="526" customFormat="1" ht="15" customHeight="1">
      <c r="A38" s="781"/>
      <c r="B38" s="781"/>
      <c r="C38" s="781"/>
      <c r="D38" s="781"/>
    </row>
    <row r="39" spans="1:4" s="526" customFormat="1" ht="15" customHeight="1">
      <c r="A39" s="781"/>
      <c r="B39" s="781"/>
      <c r="C39" s="781"/>
      <c r="D39" s="781"/>
    </row>
    <row r="40" spans="1:4" s="526" customFormat="1" ht="15" customHeight="1">
      <c r="A40" s="781"/>
      <c r="B40" s="781"/>
      <c r="C40" s="781"/>
      <c r="D40" s="781"/>
    </row>
    <row r="41" spans="1:4" s="526" customFormat="1" ht="15" customHeight="1">
      <c r="A41" s="781"/>
      <c r="B41" s="781"/>
      <c r="C41" s="781"/>
      <c r="D41" s="781"/>
    </row>
    <row r="42" spans="1:4" s="526" customFormat="1" ht="15" customHeight="1">
      <c r="A42" s="781"/>
      <c r="B42" s="781"/>
      <c r="C42" s="781"/>
      <c r="D42" s="781"/>
    </row>
    <row r="43" spans="1:4" s="526" customFormat="1" ht="11.25" customHeight="1">
      <c r="A43" s="781"/>
      <c r="B43" s="781"/>
      <c r="C43" s="781"/>
      <c r="D43" s="781"/>
    </row>
    <row r="44" spans="1:4" s="526" customFormat="1" ht="15" hidden="1" customHeight="1">
      <c r="A44" s="781"/>
      <c r="B44" s="781"/>
      <c r="C44" s="781"/>
      <c r="D44" s="781"/>
    </row>
    <row r="45" spans="1:4" s="526" customFormat="1" ht="51.75" customHeight="1">
      <c r="A45" s="781" t="s">
        <v>828</v>
      </c>
      <c r="B45" s="781"/>
      <c r="C45" s="781"/>
      <c r="D45" s="781"/>
    </row>
    <row r="46" spans="1:4" s="526" customFormat="1" ht="15" customHeight="1">
      <c r="A46" s="781"/>
      <c r="B46" s="781"/>
      <c r="C46" s="781"/>
      <c r="D46" s="781"/>
    </row>
    <row r="47" spans="1:4" s="526" customFormat="1" ht="15" customHeight="1">
      <c r="A47" s="781"/>
      <c r="B47" s="781"/>
      <c r="C47" s="781"/>
      <c r="D47" s="781"/>
    </row>
    <row r="48" spans="1:4" s="526" customFormat="1" ht="15" customHeight="1">
      <c r="A48" s="781"/>
      <c r="B48" s="781"/>
      <c r="C48" s="781"/>
      <c r="D48" s="781"/>
    </row>
    <row r="49" spans="1:7" s="526" customFormat="1" ht="15" customHeight="1">
      <c r="A49" s="781"/>
      <c r="B49" s="781"/>
      <c r="C49" s="781"/>
      <c r="D49" s="781"/>
    </row>
    <row r="50" spans="1:7" s="526" customFormat="1" ht="15" customHeight="1">
      <c r="A50" s="781"/>
      <c r="B50" s="781"/>
      <c r="C50" s="781"/>
      <c r="D50" s="781"/>
    </row>
    <row r="51" spans="1:7" s="526" customFormat="1" ht="15" customHeight="1">
      <c r="A51" s="781"/>
      <c r="B51" s="781"/>
      <c r="C51" s="781"/>
      <c r="D51" s="781"/>
    </row>
    <row r="52" spans="1:7" s="526" customFormat="1" ht="24.75" customHeight="1">
      <c r="A52" s="781"/>
      <c r="B52" s="781"/>
      <c r="C52" s="781"/>
      <c r="D52" s="781"/>
    </row>
    <row r="53" spans="1:7" s="526" customFormat="1" ht="8.25" hidden="1" customHeight="1">
      <c r="A53" s="781"/>
      <c r="B53" s="781"/>
      <c r="C53" s="781"/>
      <c r="D53" s="781"/>
    </row>
    <row r="54" spans="1:7" s="526" customFormat="1" ht="72.75" customHeight="1">
      <c r="A54" s="781" t="s">
        <v>825</v>
      </c>
      <c r="B54" s="781"/>
      <c r="C54" s="781"/>
      <c r="D54" s="781"/>
    </row>
    <row r="55" spans="1:7" s="526" customFormat="1" ht="15" customHeight="1">
      <c r="A55" s="781"/>
      <c r="B55" s="781"/>
      <c r="C55" s="781"/>
      <c r="D55" s="781"/>
    </row>
    <row r="56" spans="1:7" s="526" customFormat="1" ht="15" customHeight="1">
      <c r="A56" s="781"/>
      <c r="B56" s="781"/>
      <c r="C56" s="781"/>
      <c r="D56" s="781"/>
    </row>
    <row r="57" spans="1:7" s="526" customFormat="1" ht="15" customHeight="1">
      <c r="A57" s="781"/>
      <c r="B57" s="781"/>
      <c r="C57" s="781"/>
      <c r="D57" s="781"/>
    </row>
    <row r="58" spans="1:7" s="526" customFormat="1" ht="15" customHeight="1">
      <c r="A58" s="781"/>
      <c r="B58" s="781"/>
      <c r="C58" s="781"/>
      <c r="D58" s="781"/>
    </row>
    <row r="59" spans="1:7" s="526" customFormat="1" ht="15" customHeight="1">
      <c r="A59" s="781"/>
      <c r="B59" s="781"/>
      <c r="C59" s="781"/>
      <c r="D59" s="781"/>
    </row>
    <row r="60" spans="1:7" s="526" customFormat="1" ht="15" customHeight="1">
      <c r="A60" s="781"/>
      <c r="B60" s="781"/>
      <c r="C60" s="781"/>
      <c r="D60" s="781"/>
    </row>
    <row r="61" spans="1:7" s="526" customFormat="1" ht="6.75" customHeight="1">
      <c r="A61" s="781"/>
      <c r="B61" s="781"/>
      <c r="C61" s="781"/>
      <c r="D61" s="781"/>
    </row>
    <row r="62" spans="1:7" s="526" customFormat="1" ht="4.5" customHeight="1">
      <c r="A62" s="781"/>
      <c r="B62" s="781"/>
      <c r="C62" s="781"/>
      <c r="D62" s="781"/>
    </row>
    <row r="63" spans="1:7" s="526" customFormat="1" ht="23.25" customHeight="1">
      <c r="A63" s="527" t="s">
        <v>812</v>
      </c>
      <c r="B63" s="527"/>
      <c r="C63" s="527"/>
      <c r="E63" s="527"/>
      <c r="F63" s="528"/>
      <c r="G63" s="529"/>
    </row>
    <row r="64" spans="1:7" s="526" customFormat="1" ht="15" customHeight="1">
      <c r="A64" s="528" t="s">
        <v>813</v>
      </c>
      <c r="B64" s="528"/>
      <c r="C64" s="528"/>
      <c r="E64" s="528"/>
      <c r="F64" s="528"/>
      <c r="G64" s="529"/>
    </row>
    <row r="65" spans="1:7" s="526" customFormat="1" ht="15" customHeight="1">
      <c r="A65" s="528" t="s">
        <v>814</v>
      </c>
      <c r="B65" s="528"/>
      <c r="C65" s="528"/>
      <c r="E65" s="528"/>
      <c r="F65" s="528"/>
      <c r="G65" s="529"/>
    </row>
    <row r="66" spans="1:7" s="526" customFormat="1" ht="15" customHeight="1">
      <c r="A66" s="528" t="s">
        <v>815</v>
      </c>
      <c r="B66" s="528"/>
      <c r="C66" s="528"/>
      <c r="E66" s="528"/>
      <c r="F66" s="528"/>
      <c r="G66" s="529"/>
    </row>
    <row r="67" spans="1:7" s="526" customFormat="1" ht="15" customHeight="1">
      <c r="A67" s="528" t="s">
        <v>816</v>
      </c>
      <c r="B67" s="528"/>
      <c r="C67" s="528"/>
      <c r="E67" s="528"/>
      <c r="F67" s="528"/>
      <c r="G67" s="529"/>
    </row>
    <row r="68" spans="1:7" s="526" customFormat="1" ht="15" customHeight="1">
      <c r="A68" s="528" t="s">
        <v>817</v>
      </c>
      <c r="B68" s="528"/>
      <c r="C68" s="528"/>
      <c r="E68" s="528"/>
      <c r="F68" s="528"/>
      <c r="G68" s="529"/>
    </row>
    <row r="69" spans="1:7" s="526" customFormat="1" ht="15" customHeight="1">
      <c r="A69" s="528" t="s">
        <v>818</v>
      </c>
      <c r="B69" s="528"/>
      <c r="C69" s="528"/>
      <c r="E69" s="528"/>
      <c r="F69" s="528"/>
      <c r="G69" s="529"/>
    </row>
    <row r="70" spans="1:7" s="526" customFormat="1" ht="15" customHeight="1">
      <c r="A70" s="528" t="s">
        <v>819</v>
      </c>
      <c r="B70" s="528"/>
      <c r="C70" s="528"/>
      <c r="E70" s="528"/>
      <c r="F70" s="528"/>
      <c r="G70" s="529"/>
    </row>
    <row r="71" spans="1:7" s="526" customFormat="1" ht="15" customHeight="1">
      <c r="A71" s="528" t="s">
        <v>820</v>
      </c>
      <c r="B71" s="528"/>
      <c r="C71" s="528"/>
      <c r="E71" s="528"/>
      <c r="F71" s="528"/>
      <c r="G71" s="529"/>
    </row>
    <row r="72" spans="1:7" s="526" customFormat="1" ht="15" customHeight="1">
      <c r="A72" s="528" t="s">
        <v>821</v>
      </c>
      <c r="B72" s="528"/>
      <c r="C72" s="528"/>
      <c r="E72" s="528"/>
      <c r="F72" s="528"/>
      <c r="G72" s="529"/>
    </row>
    <row r="73" spans="1:7" s="526" customFormat="1" ht="15" customHeight="1">
      <c r="A73" s="528" t="s">
        <v>822</v>
      </c>
      <c r="B73" s="528"/>
      <c r="C73" s="528"/>
      <c r="E73" s="528"/>
      <c r="F73" s="528"/>
      <c r="G73" s="529"/>
    </row>
    <row r="74" spans="1:7" s="526" customFormat="1" ht="15" customHeight="1">
      <c r="B74" s="528"/>
      <c r="C74" s="528"/>
      <c r="D74" s="528"/>
      <c r="E74" s="528"/>
      <c r="F74" s="528"/>
      <c r="G74" s="529"/>
    </row>
    <row r="75" spans="1:7" s="526" customFormat="1" ht="58.5" customHeight="1">
      <c r="A75" s="781" t="s">
        <v>826</v>
      </c>
      <c r="B75" s="781"/>
      <c r="C75" s="781"/>
      <c r="D75" s="781"/>
    </row>
    <row r="76" spans="1:7" s="526" customFormat="1" ht="15" customHeight="1">
      <c r="A76" s="781"/>
      <c r="B76" s="781"/>
      <c r="C76" s="781"/>
      <c r="D76" s="781"/>
    </row>
    <row r="77" spans="1:7" s="526" customFormat="1" ht="15" customHeight="1">
      <c r="A77" s="781"/>
      <c r="B77" s="781"/>
      <c r="C77" s="781"/>
      <c r="D77" s="781"/>
    </row>
    <row r="78" spans="1:7" s="526" customFormat="1" ht="15" customHeight="1">
      <c r="A78" s="781"/>
      <c r="B78" s="781"/>
      <c r="C78" s="781"/>
      <c r="D78" s="781"/>
    </row>
    <row r="79" spans="1:7" s="526" customFormat="1" ht="15" customHeight="1">
      <c r="A79" s="781"/>
      <c r="B79" s="781"/>
      <c r="C79" s="781"/>
      <c r="D79" s="781"/>
    </row>
    <row r="80" spans="1:7" s="526" customFormat="1" ht="15" customHeight="1">
      <c r="A80" s="781"/>
      <c r="B80" s="781"/>
      <c r="C80" s="781"/>
      <c r="D80" s="781"/>
    </row>
    <row r="81" spans="1:4" s="526" customFormat="1" ht="15" customHeight="1">
      <c r="A81" s="781"/>
      <c r="B81" s="781"/>
      <c r="C81" s="781"/>
      <c r="D81" s="781"/>
    </row>
    <row r="82" spans="1:4" s="526" customFormat="1" ht="15" customHeight="1">
      <c r="A82" s="781"/>
      <c r="B82" s="781"/>
      <c r="C82" s="781"/>
      <c r="D82" s="781"/>
    </row>
    <row r="83" spans="1:4" s="526" customFormat="1" ht="15" customHeight="1">
      <c r="A83" s="781"/>
      <c r="B83" s="781"/>
      <c r="C83" s="781"/>
      <c r="D83" s="781"/>
    </row>
    <row r="84" spans="1:4" ht="30" customHeight="1">
      <c r="A84" s="780" t="s">
        <v>827</v>
      </c>
      <c r="B84" s="780"/>
      <c r="C84" s="780"/>
      <c r="D84" s="780"/>
    </row>
    <row r="85" spans="1:4" ht="15" customHeight="1">
      <c r="A85" s="780"/>
      <c r="B85" s="780"/>
      <c r="C85" s="780"/>
      <c r="D85" s="780"/>
    </row>
    <row r="86" spans="1:4" ht="15" customHeight="1">
      <c r="A86" s="780"/>
      <c r="B86" s="780"/>
      <c r="C86" s="780"/>
      <c r="D86" s="780"/>
    </row>
    <row r="87" spans="1:4" ht="15" customHeight="1">
      <c r="A87" s="780"/>
      <c r="B87" s="780"/>
      <c r="C87" s="780"/>
      <c r="D87" s="780"/>
    </row>
    <row r="88" spans="1:4" ht="15" customHeight="1">
      <c r="A88" s="780"/>
      <c r="B88" s="780"/>
      <c r="C88" s="780"/>
      <c r="D88" s="780"/>
    </row>
    <row r="89" spans="1:4" ht="15" customHeight="1">
      <c r="A89" s="780"/>
      <c r="B89" s="780"/>
      <c r="C89" s="780"/>
      <c r="D89" s="780"/>
    </row>
    <row r="90" spans="1:4" ht="15" customHeight="1">
      <c r="A90" s="780"/>
      <c r="B90" s="780"/>
      <c r="C90" s="780"/>
      <c r="D90" s="780"/>
    </row>
    <row r="91" spans="1:4" ht="15" customHeight="1">
      <c r="A91" s="780"/>
      <c r="B91" s="780"/>
      <c r="C91" s="780"/>
      <c r="D91" s="780"/>
    </row>
    <row r="92" spans="1:4" ht="15" customHeight="1">
      <c r="A92" s="780"/>
      <c r="B92" s="780"/>
      <c r="C92" s="780"/>
      <c r="D92" s="780"/>
    </row>
    <row r="93" spans="1:4" ht="4.5" customHeight="1">
      <c r="A93" s="780"/>
      <c r="B93" s="780"/>
      <c r="C93" s="780"/>
      <c r="D93" s="780"/>
    </row>
  </sheetData>
  <mergeCells count="8">
    <mergeCell ref="C18:D18"/>
    <mergeCell ref="A2:D2"/>
    <mergeCell ref="A3:D3"/>
    <mergeCell ref="A84:D93"/>
    <mergeCell ref="A36:D44"/>
    <mergeCell ref="A45:D53"/>
    <mergeCell ref="A54:D62"/>
    <mergeCell ref="A75:D83"/>
  </mergeCells>
  <pageMargins left="0.70866141732283472" right="0.70866141732283472" top="1.1417322834645669" bottom="0.74803149606299213" header="0.51181102362204722" footer="0.51181102362204722"/>
  <pageSetup paperSize="9" firstPageNumber="0" orientation="portrait" r:id="rId1"/>
  <headerFooter alignWithMargins="0">
    <oddHeader>&amp;L&amp;G</oddHeader>
  </headerFooter>
  <rowBreaks count="2" manualBreakCount="2">
    <brk id="34" max="4" man="1"/>
    <brk id="67" max="4"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O25"/>
  <sheetViews>
    <sheetView view="pageBreakPreview" topLeftCell="A3" zoomScale="85" zoomScaleNormal="100" zoomScaleSheetLayoutView="85" workbookViewId="0">
      <selection activeCell="A6" sqref="A6:M6"/>
    </sheetView>
  </sheetViews>
  <sheetFormatPr baseColWidth="10" defaultColWidth="10.7109375" defaultRowHeight="15" customHeight="1"/>
  <cols>
    <col min="1" max="2" width="10.7109375" style="1"/>
    <col min="3" max="3" width="13.5703125" style="1" customWidth="1"/>
    <col min="4" max="4" width="13.140625" style="1" customWidth="1"/>
    <col min="5" max="5" width="8" style="1" bestFit="1" customWidth="1"/>
    <col min="6" max="6" width="10" style="1" bestFit="1" customWidth="1"/>
    <col min="7" max="7" width="14.7109375" style="1" customWidth="1"/>
    <col min="8" max="8" width="14.5703125" style="1" bestFit="1" customWidth="1"/>
    <col min="9" max="9" width="12.140625" style="1" customWidth="1"/>
    <col min="10" max="10" width="9.7109375" style="1" customWidth="1"/>
    <col min="11" max="11" width="13.5703125" style="1" customWidth="1"/>
    <col min="12" max="12" width="15.140625" style="1" bestFit="1" customWidth="1"/>
    <col min="13" max="13" width="16" style="1" customWidth="1"/>
    <col min="14" max="14" width="10.7109375" style="1"/>
    <col min="15" max="15" width="12.7109375" style="1" bestFit="1" customWidth="1"/>
    <col min="16" max="16384" width="10.7109375" style="1"/>
  </cols>
  <sheetData>
    <row r="2" spans="1:15" ht="15" customHeight="1">
      <c r="A2" s="794"/>
      <c r="B2" s="794"/>
      <c r="C2" s="794"/>
      <c r="D2" s="802"/>
      <c r="E2" s="794"/>
      <c r="F2" s="794"/>
      <c r="G2" s="794"/>
      <c r="H2" s="794"/>
      <c r="I2" s="794"/>
      <c r="J2" s="794"/>
      <c r="K2" s="794"/>
      <c r="L2" s="794"/>
      <c r="M2" s="801" t="s">
        <v>144</v>
      </c>
      <c r="N2" s="34"/>
    </row>
    <row r="3" spans="1:15" ht="15" customHeight="1">
      <c r="A3" s="794"/>
      <c r="B3" s="794"/>
      <c r="C3" s="794"/>
      <c r="D3" s="802"/>
      <c r="E3" s="794"/>
      <c r="F3" s="794"/>
      <c r="G3" s="794"/>
      <c r="H3" s="794"/>
      <c r="I3" s="794"/>
      <c r="J3" s="794"/>
      <c r="K3" s="794"/>
      <c r="L3" s="794"/>
      <c r="M3" s="801"/>
      <c r="N3" s="34"/>
    </row>
    <row r="4" spans="1:15" ht="15" customHeight="1">
      <c r="A4" s="774" t="s">
        <v>145</v>
      </c>
      <c r="B4" s="774"/>
      <c r="C4" s="774"/>
      <c r="D4" s="774"/>
      <c r="E4" s="774"/>
      <c r="F4" s="774"/>
      <c r="G4" s="774"/>
      <c r="H4" s="774"/>
      <c r="I4" s="774"/>
      <c r="J4" s="774"/>
      <c r="K4" s="774"/>
      <c r="L4" s="774"/>
      <c r="M4" s="774"/>
      <c r="N4" s="34"/>
    </row>
    <row r="5" spans="1:15" ht="15" customHeight="1">
      <c r="A5" s="800" t="s">
        <v>831</v>
      </c>
      <c r="B5" s="800"/>
      <c r="C5" s="800"/>
      <c r="D5" s="800"/>
      <c r="E5" s="800"/>
      <c r="F5" s="800"/>
      <c r="G5" s="800"/>
      <c r="H5" s="800"/>
      <c r="I5" s="800"/>
      <c r="J5" s="800"/>
      <c r="K5" s="800"/>
      <c r="L5" s="800"/>
      <c r="M5" s="800"/>
      <c r="N5" s="34"/>
    </row>
    <row r="6" spans="1:15" ht="15" customHeight="1">
      <c r="A6" s="800" t="s">
        <v>28</v>
      </c>
      <c r="B6" s="800"/>
      <c r="C6" s="800"/>
      <c r="D6" s="800"/>
      <c r="E6" s="800"/>
      <c r="F6" s="800"/>
      <c r="G6" s="800"/>
      <c r="H6" s="800"/>
      <c r="I6" s="800"/>
      <c r="J6" s="800"/>
      <c r="K6" s="800"/>
      <c r="L6" s="800"/>
      <c r="M6" s="800"/>
      <c r="N6" s="34"/>
    </row>
    <row r="7" spans="1:15" ht="15" customHeight="1">
      <c r="A7" s="774" t="s">
        <v>146</v>
      </c>
      <c r="B7" s="774"/>
      <c r="C7" s="774"/>
      <c r="D7" s="774"/>
      <c r="E7" s="774"/>
      <c r="F7" s="774"/>
      <c r="G7" s="774"/>
      <c r="H7" s="774"/>
      <c r="I7" s="774"/>
      <c r="J7" s="774"/>
      <c r="K7" s="774"/>
      <c r="L7" s="774"/>
      <c r="M7" s="774"/>
      <c r="N7" s="34"/>
    </row>
    <row r="8" spans="1:15" ht="15.75" customHeight="1" thickBot="1">
      <c r="C8" s="786"/>
      <c r="D8" s="786"/>
      <c r="N8" s="34"/>
    </row>
    <row r="9" spans="1:15" ht="15.75" customHeight="1" thickBot="1">
      <c r="A9" s="789" t="s">
        <v>34</v>
      </c>
      <c r="B9" s="795"/>
      <c r="C9" s="796" t="s">
        <v>147</v>
      </c>
      <c r="D9" s="790"/>
      <c r="E9" s="790"/>
      <c r="F9" s="790"/>
      <c r="G9" s="797"/>
      <c r="H9" s="789" t="s">
        <v>148</v>
      </c>
      <c r="I9" s="790"/>
      <c r="J9" s="790"/>
      <c r="K9" s="790"/>
      <c r="L9" s="791"/>
      <c r="M9" s="557"/>
      <c r="N9" s="34"/>
    </row>
    <row r="10" spans="1:15" ht="15" customHeight="1">
      <c r="A10" s="551"/>
      <c r="B10" s="552"/>
      <c r="C10" s="558" t="s">
        <v>149</v>
      </c>
      <c r="D10" s="41" t="s">
        <v>150</v>
      </c>
      <c r="E10" s="682" t="s">
        <v>151</v>
      </c>
      <c r="F10" s="43" t="s">
        <v>37</v>
      </c>
      <c r="G10" s="41" t="s">
        <v>152</v>
      </c>
      <c r="H10" s="264" t="s">
        <v>153</v>
      </c>
      <c r="I10" s="43" t="s">
        <v>154</v>
      </c>
      <c r="J10" s="682" t="s">
        <v>155</v>
      </c>
      <c r="K10" s="682" t="s">
        <v>156</v>
      </c>
      <c r="L10" s="552" t="s">
        <v>153</v>
      </c>
      <c r="M10" s="552" t="s">
        <v>157</v>
      </c>
      <c r="N10" s="34"/>
    </row>
    <row r="11" spans="1:15" ht="15.75" customHeight="1" thickBot="1">
      <c r="A11" s="792"/>
      <c r="B11" s="793"/>
      <c r="C11" s="560" t="s">
        <v>158</v>
      </c>
      <c r="D11" s="561" t="s">
        <v>158</v>
      </c>
      <c r="E11" s="562" t="s">
        <v>159</v>
      </c>
      <c r="F11" s="563" t="s">
        <v>158</v>
      </c>
      <c r="G11" s="561" t="s">
        <v>158</v>
      </c>
      <c r="H11" s="531" t="s">
        <v>160</v>
      </c>
      <c r="I11" s="563" t="s">
        <v>158</v>
      </c>
      <c r="J11" s="564" t="s">
        <v>158</v>
      </c>
      <c r="K11" s="563" t="s">
        <v>158</v>
      </c>
      <c r="L11" s="684" t="s">
        <v>161</v>
      </c>
      <c r="M11" s="552" t="s">
        <v>162</v>
      </c>
      <c r="N11" s="34"/>
    </row>
    <row r="12" spans="1:15" ht="15.75" customHeight="1">
      <c r="A12" s="787" t="s">
        <v>829</v>
      </c>
      <c r="B12" s="788"/>
      <c r="C12" s="553">
        <v>617418374.24000001</v>
      </c>
      <c r="D12" s="554"/>
      <c r="E12" s="554"/>
      <c r="F12" s="554"/>
      <c r="G12" s="556">
        <v>617418374.24000001</v>
      </c>
      <c r="H12" s="685">
        <v>0</v>
      </c>
      <c r="I12" s="554"/>
      <c r="J12" s="555"/>
      <c r="K12" s="554"/>
      <c r="L12" s="686">
        <v>0</v>
      </c>
      <c r="M12" s="693">
        <f>G12+L12</f>
        <v>617418374.24000001</v>
      </c>
      <c r="N12" s="34"/>
    </row>
    <row r="13" spans="1:15" ht="15.75" customHeight="1">
      <c r="A13" s="782" t="s">
        <v>166</v>
      </c>
      <c r="B13" s="783"/>
      <c r="C13" s="550">
        <v>1930226205.8</v>
      </c>
      <c r="D13" s="535">
        <f>+G13-C13</f>
        <v>249531630.79999995</v>
      </c>
      <c r="E13" s="535"/>
      <c r="F13" s="535"/>
      <c r="G13" s="549">
        <v>2179757836.5999999</v>
      </c>
      <c r="H13" s="687">
        <v>-826490190.64999998</v>
      </c>
      <c r="I13" s="679"/>
      <c r="J13" s="547"/>
      <c r="K13" s="547">
        <f>L13-H13</f>
        <v>-135537702.80000007</v>
      </c>
      <c r="L13" s="688">
        <v>-962027893.45000005</v>
      </c>
      <c r="M13" s="693">
        <f>G13+L13</f>
        <v>1217729943.1499999</v>
      </c>
      <c r="N13" s="34"/>
    </row>
    <row r="14" spans="1:15" ht="15.75" customHeight="1">
      <c r="A14" s="680" t="s">
        <v>163</v>
      </c>
      <c r="B14" s="681"/>
      <c r="C14" s="550">
        <v>16096745970.940001</v>
      </c>
      <c r="D14" s="535">
        <f t="shared" ref="D14:D18" si="0">+G14-C14</f>
        <v>140475773.05999947</v>
      </c>
      <c r="E14" s="535"/>
      <c r="F14" s="535"/>
      <c r="G14" s="549">
        <v>16237221744</v>
      </c>
      <c r="H14" s="687">
        <v>-7721545317.5200005</v>
      </c>
      <c r="I14" s="547"/>
      <c r="J14" s="548"/>
      <c r="K14" s="547">
        <f t="shared" ref="K14:K18" si="1">L14-H14</f>
        <v>-605924910.75</v>
      </c>
      <c r="L14" s="688">
        <v>-8327470228.2700005</v>
      </c>
      <c r="M14" s="693">
        <f>G14+L14</f>
        <v>7909751515.7299995</v>
      </c>
      <c r="N14" s="34"/>
      <c r="O14" s="60"/>
    </row>
    <row r="15" spans="1:15" ht="15.75" customHeight="1">
      <c r="A15" s="782" t="s">
        <v>167</v>
      </c>
      <c r="B15" s="783"/>
      <c r="C15" s="550">
        <v>272002652.75</v>
      </c>
      <c r="D15" s="535">
        <f>+G15-C15</f>
        <v>0</v>
      </c>
      <c r="E15" s="535"/>
      <c r="F15" s="535"/>
      <c r="G15" s="549">
        <v>272002652.75</v>
      </c>
      <c r="H15" s="687">
        <v>-224727344.38</v>
      </c>
      <c r="I15" s="547"/>
      <c r="J15" s="548"/>
      <c r="K15" s="547">
        <f t="shared" si="1"/>
        <v>-4428548.9500000179</v>
      </c>
      <c r="L15" s="688">
        <v>-229155893.33000001</v>
      </c>
      <c r="M15" s="693">
        <f>G15+L15</f>
        <v>42846759.419999987</v>
      </c>
      <c r="N15" s="34"/>
      <c r="O15" s="60"/>
    </row>
    <row r="16" spans="1:15" ht="15.75" customHeight="1">
      <c r="A16" s="782" t="s">
        <v>164</v>
      </c>
      <c r="B16" s="783"/>
      <c r="C16" s="550">
        <v>2184383184.5500002</v>
      </c>
      <c r="D16" s="535">
        <f t="shared" si="0"/>
        <v>15522727.269999981</v>
      </c>
      <c r="E16" s="535"/>
      <c r="F16" s="535"/>
      <c r="G16" s="549">
        <v>2199905911.8200002</v>
      </c>
      <c r="H16" s="687">
        <v>-1391571711.6700001</v>
      </c>
      <c r="I16" s="547"/>
      <c r="J16" s="548"/>
      <c r="K16" s="547">
        <f t="shared" si="1"/>
        <v>-54551152.399999857</v>
      </c>
      <c r="L16" s="688">
        <v>-1446122864.0699999</v>
      </c>
      <c r="M16" s="693">
        <f t="shared" ref="M16" si="2">G16+L16</f>
        <v>753783047.75000024</v>
      </c>
      <c r="N16" s="34"/>
    </row>
    <row r="17" spans="1:14" ht="15.75" customHeight="1">
      <c r="A17" s="782" t="s">
        <v>168</v>
      </c>
      <c r="B17" s="783"/>
      <c r="C17" s="550">
        <v>13665981589.280001</v>
      </c>
      <c r="D17" s="535">
        <f>+G17-C17</f>
        <v>551810244.52999878</v>
      </c>
      <c r="E17" s="535"/>
      <c r="F17" s="535"/>
      <c r="G17" s="549">
        <v>14217791833.809999</v>
      </c>
      <c r="H17" s="687">
        <v>-9528532997.3199997</v>
      </c>
      <c r="I17" s="547"/>
      <c r="J17" s="548"/>
      <c r="K17" s="547">
        <f t="shared" si="1"/>
        <v>-568743549.70000076</v>
      </c>
      <c r="L17" s="688">
        <v>-10097276547.02</v>
      </c>
      <c r="M17" s="693">
        <f>G17+L17</f>
        <v>4120515286.789999</v>
      </c>
      <c r="N17" s="34"/>
    </row>
    <row r="18" spans="1:14" ht="15.75" customHeight="1" thickBot="1">
      <c r="A18" s="784" t="s">
        <v>165</v>
      </c>
      <c r="B18" s="785"/>
      <c r="C18" s="575">
        <v>2868516722.8800001</v>
      </c>
      <c r="D18" s="418">
        <f t="shared" si="0"/>
        <v>646760587.44999981</v>
      </c>
      <c r="E18" s="418"/>
      <c r="F18" s="418"/>
      <c r="G18" s="576">
        <v>3515277310.3299999</v>
      </c>
      <c r="H18" s="689">
        <v>-2061207953.3299999</v>
      </c>
      <c r="I18" s="690"/>
      <c r="J18" s="691"/>
      <c r="K18" s="690">
        <f t="shared" si="1"/>
        <v>-148219880.80000019</v>
      </c>
      <c r="L18" s="692">
        <v>-2209427834.1300001</v>
      </c>
      <c r="M18" s="693">
        <f>G18+L18</f>
        <v>1305849476.1999998</v>
      </c>
      <c r="N18" s="34"/>
    </row>
    <row r="19" spans="1:14" ht="15.75" customHeight="1" thickBot="1">
      <c r="A19" s="803" t="s">
        <v>830</v>
      </c>
      <c r="B19" s="804"/>
      <c r="C19" s="577">
        <f>SUM(C12:C18)</f>
        <v>37635274700.439995</v>
      </c>
      <c r="D19" s="578">
        <f>SUM(D12:D18)</f>
        <v>1604100963.109998</v>
      </c>
      <c r="E19" s="578">
        <f t="shared" ref="E19:L19" si="3">SUM(E13:E18)</f>
        <v>0</v>
      </c>
      <c r="F19" s="578">
        <f t="shared" si="3"/>
        <v>0</v>
      </c>
      <c r="G19" s="579">
        <f>SUM(G12:G18)</f>
        <v>39239375663.550003</v>
      </c>
      <c r="H19" s="533">
        <f>SUM(H12:H18)</f>
        <v>-21754075514.870003</v>
      </c>
      <c r="I19" s="580">
        <f t="shared" si="3"/>
        <v>0</v>
      </c>
      <c r="J19" s="578">
        <f t="shared" si="3"/>
        <v>0</v>
      </c>
      <c r="K19" s="578">
        <f>SUM(K12:K18)</f>
        <v>-1517405745.400001</v>
      </c>
      <c r="L19" s="578">
        <f t="shared" si="3"/>
        <v>-23271481260.27</v>
      </c>
      <c r="M19" s="683">
        <f>SUM(M12:M18)</f>
        <v>15967894403.279999</v>
      </c>
      <c r="N19" s="34"/>
    </row>
    <row r="20" spans="1:14" ht="15" customHeight="1" thickBot="1">
      <c r="A20" s="798" t="s">
        <v>586</v>
      </c>
      <c r="B20" s="799"/>
      <c r="C20" s="581">
        <v>10078025830.379999</v>
      </c>
      <c r="D20" s="582">
        <v>2824066449.3699999</v>
      </c>
      <c r="E20" s="582">
        <v>0</v>
      </c>
      <c r="F20" s="582">
        <v>0</v>
      </c>
      <c r="G20" s="582">
        <v>12902092279.75</v>
      </c>
      <c r="H20" s="583">
        <v>-5026462366.7799997</v>
      </c>
      <c r="I20" s="584">
        <v>0</v>
      </c>
      <c r="J20" s="582">
        <v>0</v>
      </c>
      <c r="K20" s="582">
        <v>-1097841489.9599998</v>
      </c>
      <c r="L20" s="582">
        <v>-6124303856.7399998</v>
      </c>
      <c r="M20" s="585">
        <v>6777788423.0099983</v>
      </c>
    </row>
    <row r="22" spans="1:14" ht="15" customHeight="1">
      <c r="C22" s="86"/>
      <c r="D22" s="60"/>
      <c r="G22" s="86"/>
      <c r="H22" s="235"/>
      <c r="L22" s="235"/>
      <c r="M22" s="60">
        <f>+'1'!B33</f>
        <v>15967894403.280001</v>
      </c>
    </row>
    <row r="23" spans="1:14" ht="15" customHeight="1">
      <c r="M23" s="60">
        <f>+M19-M22</f>
        <v>0</v>
      </c>
    </row>
    <row r="24" spans="1:14" ht="15" customHeight="1">
      <c r="M24" s="60">
        <f>+'1'!C33</f>
        <v>6777788423.0100002</v>
      </c>
    </row>
    <row r="25" spans="1:14" ht="15" customHeight="1">
      <c r="M25" s="60">
        <f>+M20-M24</f>
        <v>0</v>
      </c>
    </row>
  </sheetData>
  <mergeCells count="29">
    <mergeCell ref="A20:B20"/>
    <mergeCell ref="H2:H3"/>
    <mergeCell ref="I2:I3"/>
    <mergeCell ref="A7:M7"/>
    <mergeCell ref="J2:J3"/>
    <mergeCell ref="K2:K3"/>
    <mergeCell ref="A4:M4"/>
    <mergeCell ref="A5:M5"/>
    <mergeCell ref="A6:M6"/>
    <mergeCell ref="L2:L3"/>
    <mergeCell ref="M2:M3"/>
    <mergeCell ref="A2:A3"/>
    <mergeCell ref="B2:C3"/>
    <mergeCell ref="D2:D3"/>
    <mergeCell ref="A17:B17"/>
    <mergeCell ref="A19:B19"/>
    <mergeCell ref="H9:L9"/>
    <mergeCell ref="A11:B11"/>
    <mergeCell ref="E2:E3"/>
    <mergeCell ref="F2:F3"/>
    <mergeCell ref="G2:G3"/>
    <mergeCell ref="A9:B9"/>
    <mergeCell ref="C9:G9"/>
    <mergeCell ref="A16:B16"/>
    <mergeCell ref="A18:B18"/>
    <mergeCell ref="C8:D8"/>
    <mergeCell ref="A13:B13"/>
    <mergeCell ref="A15:B15"/>
    <mergeCell ref="A12:B12"/>
  </mergeCells>
  <pageMargins left="1.2598425196850394" right="0.70866141732283472" top="0.74803149606299213" bottom="0.74803149606299213" header="0.51181102362204722" footer="0.51181102362204722"/>
  <pageSetup paperSize="9" scale="78" firstPageNumber="0" orientation="landscape" r:id="rId1"/>
  <headerFooter alignWithMargins="0">
    <oddHeader>&amp;L&amp;G</oddHead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N20"/>
  <sheetViews>
    <sheetView view="pageBreakPreview" topLeftCell="A2" zoomScale="85" zoomScaleNormal="100" zoomScaleSheetLayoutView="85" workbookViewId="0">
      <selection activeCell="J6" sqref="J6"/>
    </sheetView>
  </sheetViews>
  <sheetFormatPr baseColWidth="10" defaultColWidth="10.7109375" defaultRowHeight="15" customHeight="1"/>
  <cols>
    <col min="1" max="1" width="18.5703125" style="1" bestFit="1" customWidth="1"/>
    <col min="2" max="2" width="12.85546875" style="1" customWidth="1"/>
    <col min="3" max="3" width="11.85546875" style="1" bestFit="1" customWidth="1"/>
    <col min="4" max="4" width="8" style="1" bestFit="1" customWidth="1"/>
    <col min="5" max="5" width="9.140625" style="1" customWidth="1"/>
    <col min="6" max="6" width="12.85546875" style="1" customWidth="1"/>
    <col min="7" max="7" width="14.5703125" style="1" bestFit="1" customWidth="1"/>
    <col min="8" max="8" width="9.140625" style="1" customWidth="1"/>
    <col min="9" max="9" width="10" style="1" bestFit="1" customWidth="1"/>
    <col min="10" max="10" width="13.140625" style="1" customWidth="1"/>
    <col min="11" max="11" width="14.85546875" style="1" customWidth="1"/>
    <col min="12" max="12" width="13.28515625" style="1" customWidth="1"/>
    <col min="13" max="13" width="14.28515625" style="1" customWidth="1"/>
    <col min="14" max="14" width="12.85546875" style="1" customWidth="1"/>
    <col min="15" max="16384" width="10.7109375" style="1"/>
  </cols>
  <sheetData>
    <row r="2" spans="1:12" ht="15" customHeight="1">
      <c r="B2" s="198"/>
      <c r="C2" s="198"/>
      <c r="L2" s="85" t="s">
        <v>169</v>
      </c>
    </row>
    <row r="3" spans="1:12" ht="15" customHeight="1">
      <c r="A3" s="808" t="s">
        <v>145</v>
      </c>
      <c r="B3" s="808"/>
      <c r="C3" s="808"/>
      <c r="D3" s="808"/>
      <c r="E3" s="808"/>
      <c r="F3" s="808"/>
      <c r="G3" s="808"/>
      <c r="H3" s="808"/>
      <c r="I3" s="808"/>
      <c r="J3" s="808"/>
      <c r="K3" s="808"/>
      <c r="L3" s="808"/>
    </row>
    <row r="4" spans="1:12" ht="15" customHeight="1">
      <c r="A4" s="808" t="s">
        <v>832</v>
      </c>
      <c r="B4" s="808"/>
      <c r="C4" s="808"/>
      <c r="D4" s="808"/>
      <c r="E4" s="808"/>
      <c r="F4" s="808"/>
      <c r="G4" s="808"/>
      <c r="H4" s="808"/>
      <c r="I4" s="808"/>
      <c r="J4" s="808"/>
      <c r="K4" s="808"/>
      <c r="L4" s="808"/>
    </row>
    <row r="5" spans="1:12" ht="15" customHeight="1">
      <c r="A5" s="808" t="s">
        <v>28</v>
      </c>
      <c r="B5" s="808"/>
      <c r="C5" s="808"/>
      <c r="D5" s="808"/>
      <c r="E5" s="808"/>
      <c r="F5" s="808"/>
      <c r="G5" s="808"/>
      <c r="H5" s="808"/>
      <c r="I5" s="808"/>
      <c r="J5" s="808"/>
      <c r="K5" s="808"/>
      <c r="L5" s="808"/>
    </row>
    <row r="6" spans="1:12" ht="15" customHeight="1">
      <c r="B6" s="198"/>
      <c r="C6" s="198"/>
    </row>
    <row r="7" spans="1:12" ht="15" customHeight="1">
      <c r="A7" s="750" t="s">
        <v>170</v>
      </c>
      <c r="B7" s="750"/>
      <c r="C7" s="750"/>
      <c r="D7" s="750"/>
      <c r="E7" s="750"/>
      <c r="F7" s="750"/>
      <c r="G7" s="750"/>
      <c r="H7" s="750"/>
      <c r="I7" s="750"/>
      <c r="J7" s="750"/>
      <c r="K7" s="750"/>
      <c r="L7" s="750"/>
    </row>
    <row r="8" spans="1:12" ht="15.75" customHeight="1" thickBot="1">
      <c r="B8" s="794"/>
      <c r="C8" s="794"/>
    </row>
    <row r="9" spans="1:12" ht="15.75" customHeight="1" thickBot="1">
      <c r="A9" s="597" t="s">
        <v>34</v>
      </c>
      <c r="B9" s="809" t="s">
        <v>147</v>
      </c>
      <c r="C9" s="809"/>
      <c r="D9" s="809"/>
      <c r="E9" s="809"/>
      <c r="F9" s="753"/>
      <c r="G9" s="805" t="s">
        <v>148</v>
      </c>
      <c r="H9" s="806"/>
      <c r="I9" s="806"/>
      <c r="J9" s="806"/>
      <c r="K9" s="807"/>
      <c r="L9" s="544"/>
    </row>
    <row r="10" spans="1:12" ht="15.75" customHeight="1" thickBot="1">
      <c r="A10" s="551"/>
      <c r="B10" s="502" t="s">
        <v>149</v>
      </c>
      <c r="C10" s="502" t="s">
        <v>150</v>
      </c>
      <c r="D10" s="43" t="s">
        <v>151</v>
      </c>
      <c r="E10" s="506" t="s">
        <v>37</v>
      </c>
      <c r="F10" s="559" t="s">
        <v>152</v>
      </c>
      <c r="G10" s="43" t="s">
        <v>153</v>
      </c>
      <c r="H10" s="42" t="s">
        <v>154</v>
      </c>
      <c r="I10" s="42" t="s">
        <v>155</v>
      </c>
      <c r="J10" s="42" t="s">
        <v>836</v>
      </c>
      <c r="K10" s="41" t="s">
        <v>153</v>
      </c>
      <c r="L10" s="545" t="s">
        <v>157</v>
      </c>
    </row>
    <row r="11" spans="1:12" ht="15.75" customHeight="1" thickBot="1">
      <c r="A11" s="598"/>
      <c r="B11" s="599" t="s">
        <v>158</v>
      </c>
      <c r="C11" s="600" t="s">
        <v>158</v>
      </c>
      <c r="D11" s="599" t="s">
        <v>159</v>
      </c>
      <c r="E11" s="600" t="s">
        <v>158</v>
      </c>
      <c r="F11" s="601" t="s">
        <v>158</v>
      </c>
      <c r="G11" s="45" t="s">
        <v>160</v>
      </c>
      <c r="H11" s="530" t="s">
        <v>158</v>
      </c>
      <c r="I11" s="534" t="s">
        <v>158</v>
      </c>
      <c r="J11" s="45" t="s">
        <v>158</v>
      </c>
      <c r="K11" s="236" t="s">
        <v>161</v>
      </c>
      <c r="L11" s="571" t="s">
        <v>162</v>
      </c>
    </row>
    <row r="12" spans="1:12" ht="15.75" customHeight="1">
      <c r="A12" s="595"/>
      <c r="B12" s="596"/>
      <c r="C12" s="554"/>
      <c r="D12" s="554"/>
      <c r="E12" s="554"/>
      <c r="F12" s="556"/>
      <c r="G12" s="586"/>
      <c r="H12" s="587"/>
      <c r="I12" s="588"/>
      <c r="J12" s="587"/>
      <c r="K12" s="589"/>
      <c r="L12" s="572"/>
    </row>
    <row r="13" spans="1:12" s="8" customFormat="1" ht="15.75" customHeight="1">
      <c r="A13" s="569" t="s">
        <v>833</v>
      </c>
      <c r="B13" s="566">
        <v>59944982.799999997</v>
      </c>
      <c r="C13" s="535">
        <f>+F13-B13+E13</f>
        <v>0</v>
      </c>
      <c r="D13" s="536"/>
      <c r="E13" s="537"/>
      <c r="F13" s="541">
        <v>59944982.799999997</v>
      </c>
      <c r="G13" s="590">
        <v>-51231491.68</v>
      </c>
      <c r="H13" s="536"/>
      <c r="I13" s="536"/>
      <c r="J13" s="567">
        <f t="shared" ref="J13:J15" si="0">K13-G13</f>
        <v>0</v>
      </c>
      <c r="K13" s="591">
        <v>-51231491.68</v>
      </c>
      <c r="L13" s="573">
        <f>F13+K13</f>
        <v>8713491.1199999973</v>
      </c>
    </row>
    <row r="14" spans="1:12" s="8" customFormat="1" ht="15.75" customHeight="1">
      <c r="A14" s="565" t="s">
        <v>834</v>
      </c>
      <c r="B14" s="566">
        <v>3156556267.1500001</v>
      </c>
      <c r="C14" s="535">
        <f>+F14-B14</f>
        <v>65613506.360000134</v>
      </c>
      <c r="D14" s="535"/>
      <c r="E14" s="535"/>
      <c r="F14" s="542">
        <v>3222169773.5100002</v>
      </c>
      <c r="G14" s="590">
        <v>-879340299.76999998</v>
      </c>
      <c r="H14" s="535"/>
      <c r="I14" s="535"/>
      <c r="J14" s="567">
        <f t="shared" si="0"/>
        <v>-265614428</v>
      </c>
      <c r="K14" s="591">
        <v>-1144954727.77</v>
      </c>
      <c r="L14" s="573">
        <f>+F14+K14</f>
        <v>2077215045.7400002</v>
      </c>
    </row>
    <row r="15" spans="1:12" ht="15.75" customHeight="1">
      <c r="A15" s="565" t="s">
        <v>835</v>
      </c>
      <c r="B15" s="566">
        <v>675500000</v>
      </c>
      <c r="C15" s="535">
        <f t="shared" ref="C15" si="1">+F15-B15</f>
        <v>0</v>
      </c>
      <c r="D15" s="538"/>
      <c r="E15" s="538"/>
      <c r="F15" s="541">
        <v>675500000</v>
      </c>
      <c r="G15" s="590">
        <v>-575750000.20000005</v>
      </c>
      <c r="H15" s="538"/>
      <c r="I15" s="538"/>
      <c r="J15" s="567">
        <f t="shared" si="0"/>
        <v>-22837609.399999976</v>
      </c>
      <c r="K15" s="591">
        <v>-598587609.60000002</v>
      </c>
      <c r="L15" s="573">
        <f t="shared" ref="L15" si="2">+F15+K15</f>
        <v>76912390.399999976</v>
      </c>
    </row>
    <row r="16" spans="1:12" ht="15.75" customHeight="1" thickBot="1">
      <c r="A16" s="570"/>
      <c r="B16" s="568">
        <v>0</v>
      </c>
      <c r="C16" s="417"/>
      <c r="D16" s="416">
        <v>0</v>
      </c>
      <c r="E16" s="416">
        <v>0</v>
      </c>
      <c r="F16" s="542"/>
      <c r="G16" s="592">
        <v>0</v>
      </c>
      <c r="H16" s="593">
        <v>0</v>
      </c>
      <c r="I16" s="593">
        <v>0</v>
      </c>
      <c r="J16" s="593"/>
      <c r="K16" s="594">
        <v>0</v>
      </c>
      <c r="L16" s="574">
        <f>F16+K16</f>
        <v>0</v>
      </c>
    </row>
    <row r="17" spans="1:14" ht="15.75" customHeight="1" thickBot="1">
      <c r="A17" s="539" t="s">
        <v>830</v>
      </c>
      <c r="B17" s="540">
        <f>SUM(B13:B16)</f>
        <v>3892001249.9500003</v>
      </c>
      <c r="C17" s="540">
        <f t="shared" ref="C17:K17" si="3">SUM(C13:C16)</f>
        <v>65613506.360000134</v>
      </c>
      <c r="D17" s="540">
        <f t="shared" si="3"/>
        <v>0</v>
      </c>
      <c r="E17" s="540">
        <f t="shared" si="3"/>
        <v>0</v>
      </c>
      <c r="F17" s="540">
        <f t="shared" si="3"/>
        <v>3957614756.3100004</v>
      </c>
      <c r="G17" s="540">
        <f t="shared" si="3"/>
        <v>-1506321791.6500001</v>
      </c>
      <c r="H17" s="540">
        <f t="shared" si="3"/>
        <v>0</v>
      </c>
      <c r="I17" s="540">
        <f t="shared" si="3"/>
        <v>0</v>
      </c>
      <c r="J17" s="540">
        <f t="shared" si="3"/>
        <v>-288452037.39999998</v>
      </c>
      <c r="K17" s="543">
        <f t="shared" si="3"/>
        <v>-1794773829.0500002</v>
      </c>
      <c r="L17" s="546">
        <f>SUM(L13:L16)</f>
        <v>2162840927.2600002</v>
      </c>
      <c r="M17" s="60">
        <f>+'1'!B34</f>
        <v>2162840927.2600002</v>
      </c>
      <c r="N17" s="60">
        <f>+L17-M17</f>
        <v>0</v>
      </c>
    </row>
    <row r="18" spans="1:14" ht="15.75" customHeight="1" thickBot="1">
      <c r="A18" s="539" t="s">
        <v>586</v>
      </c>
      <c r="B18" s="540">
        <v>558769657</v>
      </c>
      <c r="C18" s="540">
        <v>167009099.58000004</v>
      </c>
      <c r="D18" s="540">
        <v>0</v>
      </c>
      <c r="E18" s="540">
        <v>0</v>
      </c>
      <c r="F18" s="540">
        <v>791891267.33000004</v>
      </c>
      <c r="G18" s="540">
        <v>-232724384</v>
      </c>
      <c r="H18" s="540">
        <v>0</v>
      </c>
      <c r="I18" s="540">
        <v>0</v>
      </c>
      <c r="J18" s="540">
        <v>-170250341.21000001</v>
      </c>
      <c r="K18" s="543">
        <v>-405420036.21000004</v>
      </c>
      <c r="L18" s="532">
        <v>386471231.12</v>
      </c>
      <c r="M18" s="60">
        <f>+'1'!C34</f>
        <v>386471230.85000002</v>
      </c>
      <c r="N18" s="60">
        <f>+L18-M18</f>
        <v>0.26999998092651367</v>
      </c>
    </row>
    <row r="19" spans="1:14" ht="15" customHeight="1">
      <c r="B19" s="504"/>
      <c r="C19" s="504"/>
      <c r="M19" s="60"/>
    </row>
    <row r="20" spans="1:14" ht="15" customHeight="1">
      <c r="B20" s="86"/>
      <c r="F20" s="86"/>
      <c r="G20" s="86"/>
      <c r="K20" s="86"/>
      <c r="M20" s="60"/>
    </row>
  </sheetData>
  <mergeCells count="7">
    <mergeCell ref="G9:K9"/>
    <mergeCell ref="A3:L3"/>
    <mergeCell ref="A4:L4"/>
    <mergeCell ref="A5:L5"/>
    <mergeCell ref="A7:L7"/>
    <mergeCell ref="B8:C8"/>
    <mergeCell ref="B9:F9"/>
  </mergeCells>
  <pageMargins left="1.2598425196850394" right="0.70866141732283472" top="1.5354330708661419" bottom="0.74803149606299213" header="0.51181102362204722" footer="0.51181102362204722"/>
  <pageSetup paperSize="9" scale="85" firstPageNumber="0" orientation="landscape" r:id="rId1"/>
  <headerFooter alignWithMargins="0">
    <oddHeader>&amp;L&amp;G</oddHead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N21"/>
  <sheetViews>
    <sheetView view="pageBreakPreview" zoomScale="60" zoomScaleNormal="100" workbookViewId="0">
      <selection activeCell="I1" sqref="I1"/>
    </sheetView>
  </sheetViews>
  <sheetFormatPr baseColWidth="10" defaultColWidth="10.7109375" defaultRowHeight="15" customHeight="1"/>
  <cols>
    <col min="1" max="16384" width="10.7109375" style="1"/>
  </cols>
  <sheetData>
    <row r="2" spans="1:14" ht="15" customHeight="1">
      <c r="N2" s="85" t="s">
        <v>171</v>
      </c>
    </row>
    <row r="3" spans="1:14" ht="15" customHeight="1">
      <c r="A3" s="750" t="s">
        <v>145</v>
      </c>
      <c r="B3" s="750"/>
      <c r="C3" s="750"/>
      <c r="D3" s="750"/>
      <c r="E3" s="750"/>
      <c r="F3" s="750"/>
      <c r="G3" s="750"/>
      <c r="H3" s="750"/>
      <c r="I3" s="750"/>
      <c r="J3" s="750"/>
      <c r="K3" s="750"/>
      <c r="L3" s="750"/>
      <c r="M3" s="750"/>
      <c r="N3" s="750"/>
    </row>
    <row r="4" spans="1:14" ht="15" customHeight="1">
      <c r="A4" s="750" t="s">
        <v>837</v>
      </c>
      <c r="B4" s="750"/>
      <c r="C4" s="750"/>
      <c r="D4" s="750"/>
      <c r="E4" s="750"/>
      <c r="F4" s="750"/>
      <c r="G4" s="750"/>
      <c r="H4" s="750"/>
      <c r="I4" s="750"/>
      <c r="J4" s="750"/>
      <c r="K4" s="750"/>
      <c r="L4" s="750"/>
      <c r="M4" s="750"/>
      <c r="N4" s="750"/>
    </row>
    <row r="5" spans="1:14" ht="15" customHeight="1">
      <c r="A5" s="750" t="s">
        <v>28</v>
      </c>
      <c r="B5" s="750"/>
      <c r="C5" s="750"/>
      <c r="D5" s="750"/>
      <c r="E5" s="750"/>
      <c r="F5" s="750"/>
      <c r="G5" s="750"/>
      <c r="H5" s="750"/>
      <c r="I5" s="750"/>
      <c r="J5" s="750"/>
      <c r="K5" s="750"/>
      <c r="L5" s="750"/>
      <c r="M5" s="750"/>
      <c r="N5" s="750"/>
    </row>
    <row r="6" spans="1:14" ht="15" customHeight="1">
      <c r="A6" s="750" t="s">
        <v>172</v>
      </c>
      <c r="B6" s="750"/>
      <c r="C6" s="750"/>
      <c r="D6" s="750"/>
      <c r="E6" s="750"/>
      <c r="F6" s="750"/>
      <c r="G6" s="750"/>
      <c r="H6" s="750"/>
      <c r="I6" s="750"/>
      <c r="J6" s="750"/>
      <c r="K6" s="750"/>
      <c r="L6" s="750"/>
      <c r="M6" s="750"/>
      <c r="N6" s="750"/>
    </row>
    <row r="7" spans="1:14" ht="15" customHeight="1">
      <c r="A7" s="750" t="s">
        <v>173</v>
      </c>
      <c r="B7" s="750"/>
      <c r="C7" s="750"/>
      <c r="D7" s="750"/>
      <c r="E7" s="750"/>
      <c r="F7" s="750"/>
      <c r="G7" s="750"/>
      <c r="H7" s="750"/>
      <c r="I7" s="750"/>
      <c r="J7" s="750"/>
      <c r="K7" s="750"/>
      <c r="L7" s="750"/>
      <c r="M7" s="750"/>
      <c r="N7" s="750"/>
    </row>
    <row r="8" spans="1:14" ht="15.75" customHeight="1"/>
    <row r="9" spans="1:14" ht="15.75" customHeight="1">
      <c r="A9" s="813" t="s">
        <v>174</v>
      </c>
      <c r="B9" s="813"/>
      <c r="C9" s="45"/>
      <c r="D9" s="58" t="s">
        <v>175</v>
      </c>
      <c r="E9" s="58"/>
      <c r="F9" s="58" t="s">
        <v>176</v>
      </c>
      <c r="G9" s="58" t="s">
        <v>176</v>
      </c>
      <c r="H9" s="58" t="s">
        <v>176</v>
      </c>
      <c r="I9" s="92" t="s">
        <v>175</v>
      </c>
      <c r="J9" s="737" t="s">
        <v>177</v>
      </c>
      <c r="K9" s="737"/>
      <c r="L9" s="737"/>
      <c r="M9" s="737"/>
      <c r="N9" s="737"/>
    </row>
    <row r="10" spans="1:14" ht="15.75" customHeight="1">
      <c r="A10" s="814" t="s">
        <v>178</v>
      </c>
      <c r="B10" s="814"/>
      <c r="C10" s="43" t="s">
        <v>179</v>
      </c>
      <c r="D10" s="42" t="s">
        <v>180</v>
      </c>
      <c r="E10" s="42" t="s">
        <v>181</v>
      </c>
      <c r="F10" s="42" t="s">
        <v>180</v>
      </c>
      <c r="G10" s="42" t="s">
        <v>182</v>
      </c>
      <c r="H10" s="42" t="s">
        <v>183</v>
      </c>
      <c r="I10" s="42" t="s">
        <v>184</v>
      </c>
      <c r="J10" s="42" t="s">
        <v>185</v>
      </c>
      <c r="K10" s="42" t="s">
        <v>186</v>
      </c>
      <c r="L10" s="44" t="s">
        <v>12</v>
      </c>
      <c r="M10" s="737" t="s">
        <v>187</v>
      </c>
      <c r="N10" s="737"/>
    </row>
    <row r="11" spans="1:14" ht="15.75" customHeight="1">
      <c r="A11" s="744" t="s">
        <v>188</v>
      </c>
      <c r="B11" s="744"/>
      <c r="C11" s="47"/>
      <c r="D11" s="40" t="s">
        <v>189</v>
      </c>
      <c r="E11" s="40"/>
      <c r="F11" s="40" t="s">
        <v>64</v>
      </c>
      <c r="G11" s="40" t="s">
        <v>64</v>
      </c>
      <c r="H11" s="40" t="s">
        <v>190</v>
      </c>
      <c r="I11" s="40" t="s">
        <v>191</v>
      </c>
      <c r="J11" s="87" t="s">
        <v>192</v>
      </c>
      <c r="K11" s="93" t="s">
        <v>193</v>
      </c>
      <c r="L11" s="93"/>
      <c r="M11" s="47" t="s">
        <v>194</v>
      </c>
      <c r="N11" s="40" t="s">
        <v>195</v>
      </c>
    </row>
    <row r="12" spans="1:14" ht="15" customHeight="1">
      <c r="A12" s="41"/>
      <c r="B12" s="43"/>
      <c r="D12" s="42"/>
      <c r="F12" s="42"/>
      <c r="H12" s="42"/>
      <c r="J12" s="94"/>
      <c r="K12" s="34"/>
      <c r="L12" s="34"/>
      <c r="N12" s="42"/>
    </row>
    <row r="13" spans="1:14" ht="18" customHeight="1">
      <c r="A13" s="811" t="s">
        <v>196</v>
      </c>
      <c r="B13" s="811"/>
      <c r="C13" s="812" t="s">
        <v>197</v>
      </c>
      <c r="D13" s="812"/>
      <c r="E13" s="812"/>
      <c r="F13" s="812"/>
      <c r="G13" s="812"/>
      <c r="H13" s="812"/>
      <c r="I13" s="812"/>
      <c r="J13" s="812"/>
      <c r="K13" s="812"/>
      <c r="L13" s="812"/>
      <c r="M13" s="812"/>
      <c r="N13" s="812"/>
    </row>
    <row r="14" spans="1:14" ht="15.75" customHeight="1">
      <c r="A14" s="90"/>
      <c r="B14" s="23"/>
      <c r="D14" s="22"/>
      <c r="F14" s="22"/>
      <c r="H14" s="22"/>
      <c r="J14" s="22"/>
      <c r="N14" s="22"/>
    </row>
    <row r="15" spans="1:14" ht="15.75" customHeight="1">
      <c r="A15" s="810" t="s">
        <v>198</v>
      </c>
      <c r="B15" s="810"/>
      <c r="C15" s="91"/>
      <c r="D15" s="23"/>
      <c r="E15" s="91"/>
      <c r="F15" s="23"/>
      <c r="G15" s="91"/>
      <c r="H15" s="23"/>
      <c r="I15" s="91"/>
      <c r="J15" s="23"/>
      <c r="K15" s="91"/>
      <c r="L15" s="89"/>
      <c r="M15" s="89"/>
      <c r="N15" s="23"/>
    </row>
    <row r="16" spans="1:14" ht="15.75" customHeight="1">
      <c r="A16" s="810" t="s">
        <v>199</v>
      </c>
      <c r="B16" s="810"/>
      <c r="C16" s="23"/>
      <c r="D16" s="22"/>
      <c r="E16" s="22"/>
      <c r="F16" s="22"/>
      <c r="G16" s="22"/>
      <c r="H16" s="22"/>
      <c r="I16" s="22"/>
      <c r="J16" s="22"/>
      <c r="K16" s="22"/>
      <c r="L16" s="22"/>
      <c r="M16" s="22"/>
      <c r="N16" s="22"/>
    </row>
    <row r="17" spans="1:14" ht="15" customHeight="1">
      <c r="A17" s="41"/>
      <c r="B17" s="43"/>
      <c r="D17" s="42"/>
      <c r="F17" s="42"/>
      <c r="H17" s="42"/>
      <c r="J17" s="94"/>
      <c r="K17" s="34"/>
      <c r="L17" s="34"/>
      <c r="N17" s="42"/>
    </row>
    <row r="18" spans="1:14" ht="18" customHeight="1">
      <c r="A18" s="811" t="s">
        <v>200</v>
      </c>
      <c r="B18" s="811"/>
      <c r="C18" s="812" t="s">
        <v>197</v>
      </c>
      <c r="D18" s="812"/>
      <c r="E18" s="812"/>
      <c r="F18" s="812"/>
      <c r="G18" s="812"/>
      <c r="H18" s="812"/>
      <c r="I18" s="812"/>
      <c r="J18" s="812"/>
      <c r="K18" s="812"/>
      <c r="L18" s="812"/>
      <c r="M18" s="812"/>
      <c r="N18" s="812"/>
    </row>
    <row r="19" spans="1:14" ht="15.75" customHeight="1">
      <c r="A19" s="90"/>
      <c r="B19" s="23"/>
      <c r="D19" s="22"/>
      <c r="F19" s="22"/>
      <c r="H19" s="22"/>
      <c r="J19" s="22"/>
      <c r="N19" s="22"/>
    </row>
    <row r="20" spans="1:14" ht="15.75" customHeight="1">
      <c r="A20" s="810" t="s">
        <v>198</v>
      </c>
      <c r="B20" s="810"/>
      <c r="C20" s="91"/>
      <c r="D20" s="23"/>
      <c r="E20" s="91"/>
      <c r="F20" s="23"/>
      <c r="G20" s="91"/>
      <c r="H20" s="23"/>
      <c r="I20" s="91"/>
      <c r="J20" s="23"/>
      <c r="K20" s="91"/>
      <c r="L20" s="89"/>
      <c r="M20" s="89"/>
      <c r="N20" s="23"/>
    </row>
    <row r="21" spans="1:14" ht="15.75" customHeight="1">
      <c r="A21" s="810" t="s">
        <v>199</v>
      </c>
      <c r="B21" s="810"/>
      <c r="C21" s="23"/>
      <c r="D21" s="22"/>
      <c r="E21" s="22"/>
      <c r="F21" s="22"/>
      <c r="G21" s="22"/>
      <c r="H21" s="22"/>
      <c r="I21" s="22"/>
      <c r="J21" s="22"/>
      <c r="K21" s="22"/>
      <c r="L21" s="22"/>
      <c r="M21" s="22"/>
      <c r="N21" s="22"/>
    </row>
  </sheetData>
  <mergeCells count="18">
    <mergeCell ref="A15:B15"/>
    <mergeCell ref="A3:N3"/>
    <mergeCell ref="A4:N4"/>
    <mergeCell ref="A5:N5"/>
    <mergeCell ref="A6:N6"/>
    <mergeCell ref="A7:N7"/>
    <mergeCell ref="A9:B9"/>
    <mergeCell ref="J9:N9"/>
    <mergeCell ref="A10:B10"/>
    <mergeCell ref="M10:N10"/>
    <mergeCell ref="A11:B11"/>
    <mergeCell ref="A13:B13"/>
    <mergeCell ref="C13:N13"/>
    <mergeCell ref="A16:B16"/>
    <mergeCell ref="A18:B18"/>
    <mergeCell ref="C18:N18"/>
    <mergeCell ref="A20:B20"/>
    <mergeCell ref="A21:B21"/>
  </mergeCells>
  <pageMargins left="0.70866141732283472" right="0.70866141732283472" top="0.94488188976377963" bottom="0.74803149606299213" header="0.51181102362204722" footer="0.51181102362204722"/>
  <pageSetup scale="80" firstPageNumber="0" orientation="landscape" r:id="rId1"/>
  <headerFooter alignWithMargins="0">
    <oddHeader>&amp;L&amp;G</oddHead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9"/>
  <sheetViews>
    <sheetView view="pageBreakPreview" zoomScale="85" zoomScaleNormal="100" zoomScaleSheetLayoutView="85" workbookViewId="0">
      <selection activeCell="A3" sqref="A3:F3"/>
    </sheetView>
  </sheetViews>
  <sheetFormatPr baseColWidth="10" defaultColWidth="10.7109375" defaultRowHeight="15" customHeight="1"/>
  <cols>
    <col min="1" max="1" width="16.28515625" style="1" customWidth="1"/>
    <col min="2" max="2" width="15.5703125" style="1" customWidth="1"/>
    <col min="3" max="3" width="12.7109375" style="1" customWidth="1"/>
    <col min="4" max="4" width="30" style="1" customWidth="1"/>
    <col min="5" max="5" width="14.7109375" style="1" customWidth="1"/>
    <col min="6" max="6" width="14.28515625" style="1" customWidth="1"/>
    <col min="7" max="16384" width="10.7109375" style="1"/>
  </cols>
  <sheetData>
    <row r="1" spans="1:6" ht="42" customHeight="1"/>
    <row r="2" spans="1:6" ht="15" customHeight="1">
      <c r="F2" s="85" t="s">
        <v>201</v>
      </c>
    </row>
    <row r="3" spans="1:6" ht="15" customHeight="1">
      <c r="A3" s="750" t="s">
        <v>145</v>
      </c>
      <c r="B3" s="750"/>
      <c r="C3" s="750"/>
      <c r="D3" s="750"/>
      <c r="E3" s="750"/>
      <c r="F3" s="750"/>
    </row>
    <row r="4" spans="1:6" ht="15" customHeight="1">
      <c r="A4" s="750" t="s">
        <v>838</v>
      </c>
      <c r="B4" s="750"/>
      <c r="C4" s="750"/>
      <c r="D4" s="750"/>
      <c r="E4" s="750"/>
      <c r="F4" s="750"/>
    </row>
    <row r="5" spans="1:6" ht="15" customHeight="1">
      <c r="A5" s="750" t="s">
        <v>28</v>
      </c>
      <c r="B5" s="750"/>
      <c r="C5" s="750"/>
      <c r="D5" s="750"/>
      <c r="E5" s="750"/>
      <c r="F5" s="750"/>
    </row>
    <row r="7" spans="1:6" ht="15" customHeight="1">
      <c r="A7" s="768" t="s">
        <v>202</v>
      </c>
      <c r="B7" s="768"/>
      <c r="C7" s="768"/>
      <c r="D7" s="768"/>
      <c r="E7" s="768"/>
      <c r="F7" s="768"/>
    </row>
    <row r="8" spans="1:6" ht="15.75" customHeight="1"/>
    <row r="9" spans="1:6" ht="15" customHeight="1">
      <c r="A9" s="58" t="s">
        <v>203</v>
      </c>
      <c r="B9" s="45" t="s">
        <v>204</v>
      </c>
      <c r="C9" s="58" t="s">
        <v>205</v>
      </c>
      <c r="D9" s="58" t="s">
        <v>206</v>
      </c>
      <c r="E9" s="58" t="s">
        <v>207</v>
      </c>
      <c r="F9" s="58" t="s">
        <v>208</v>
      </c>
    </row>
    <row r="10" spans="1:6" ht="15.75" customHeight="1">
      <c r="A10" s="30"/>
      <c r="B10" s="47"/>
      <c r="C10" s="40"/>
      <c r="D10" s="40" t="s">
        <v>191</v>
      </c>
      <c r="E10" s="40" t="s">
        <v>209</v>
      </c>
      <c r="F10" s="40" t="s">
        <v>210</v>
      </c>
    </row>
    <row r="11" spans="1:6" ht="15" customHeight="1">
      <c r="A11" s="9" t="s">
        <v>211</v>
      </c>
      <c r="B11" s="7"/>
      <c r="C11" s="6"/>
      <c r="E11" s="7"/>
      <c r="F11" s="6"/>
    </row>
    <row r="12" spans="1:6" ht="15" customHeight="1">
      <c r="A12" s="9" t="s">
        <v>212</v>
      </c>
      <c r="B12" s="7"/>
      <c r="C12" s="6"/>
      <c r="E12" s="7"/>
      <c r="F12" s="6"/>
    </row>
    <row r="13" spans="1:6" ht="15.75" customHeight="1">
      <c r="A13" s="9"/>
      <c r="B13" s="7"/>
      <c r="C13" s="6"/>
      <c r="E13" s="7"/>
      <c r="F13" s="6"/>
    </row>
    <row r="14" spans="1:6" ht="15.75" customHeight="1">
      <c r="A14" s="95" t="s">
        <v>213</v>
      </c>
      <c r="B14" s="89"/>
      <c r="C14" s="91"/>
      <c r="D14" s="96"/>
      <c r="E14" s="89"/>
      <c r="F14" s="91"/>
    </row>
    <row r="15" spans="1:6" ht="25.5" customHeight="1">
      <c r="A15" s="9" t="s">
        <v>211</v>
      </c>
      <c r="B15" s="97"/>
      <c r="D15" s="98" t="s">
        <v>197</v>
      </c>
      <c r="E15" s="99"/>
      <c r="F15" s="97"/>
    </row>
    <row r="16" spans="1:6" ht="15" customHeight="1">
      <c r="A16" s="9" t="s">
        <v>214</v>
      </c>
      <c r="B16" s="7"/>
      <c r="C16" s="6"/>
      <c r="E16" s="7"/>
      <c r="F16" s="6"/>
    </row>
    <row r="17" spans="1:6" ht="15.75" customHeight="1">
      <c r="A17" s="9"/>
      <c r="B17" s="7"/>
      <c r="C17" s="6"/>
      <c r="E17" s="7"/>
      <c r="F17" s="6"/>
    </row>
    <row r="18" spans="1:6" ht="15.75" customHeight="1">
      <c r="A18" s="95" t="s">
        <v>213</v>
      </c>
      <c r="B18" s="89"/>
      <c r="C18" s="91"/>
      <c r="D18" s="96"/>
      <c r="E18" s="89"/>
      <c r="F18" s="91"/>
    </row>
    <row r="19" spans="1:6" ht="15.75" customHeight="1">
      <c r="A19" s="100" t="s">
        <v>215</v>
      </c>
      <c r="B19" s="22"/>
      <c r="C19" s="23"/>
      <c r="D19" s="79"/>
      <c r="E19" s="22"/>
      <c r="F19" s="23"/>
    </row>
  </sheetData>
  <mergeCells count="4">
    <mergeCell ref="A3:F3"/>
    <mergeCell ref="A4:F4"/>
    <mergeCell ref="A5:F5"/>
    <mergeCell ref="A7:F7"/>
  </mergeCells>
  <pageMargins left="0.70866141732283472" right="0.70866141732283472" top="0.74803149606299213" bottom="0.74803149606299213" header="0.51181102362204722" footer="0.51181102362204722"/>
  <pageSetup scale="89" firstPageNumber="0" orientation="portrait" r:id="rId1"/>
  <headerFooter alignWithMargins="0">
    <oddHeader>&amp;L&amp;G</oddHead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J18"/>
  <sheetViews>
    <sheetView view="pageBreakPreview" zoomScale="60" zoomScaleNormal="100" workbookViewId="0">
      <selection activeCell="A5" sqref="A5:F5"/>
    </sheetView>
  </sheetViews>
  <sheetFormatPr baseColWidth="10" defaultColWidth="10.7109375" defaultRowHeight="15" customHeight="1"/>
  <cols>
    <col min="1" max="1" width="13.140625" style="1" customWidth="1"/>
    <col min="2" max="2" width="15.5703125" style="1" customWidth="1"/>
    <col min="3" max="3" width="11" style="1" customWidth="1"/>
    <col min="4" max="4" width="12.85546875" style="1" customWidth="1"/>
    <col min="5" max="5" width="13" style="1" customWidth="1"/>
    <col min="6" max="6" width="14.7109375" style="1" customWidth="1"/>
    <col min="7" max="9" width="10.7109375" style="1"/>
    <col min="10" max="10" width="15.5703125" style="1" bestFit="1" customWidth="1"/>
    <col min="11" max="16384" width="10.7109375" style="1"/>
  </cols>
  <sheetData>
    <row r="2" spans="1:10" ht="15" customHeight="1">
      <c r="F2" s="85" t="s">
        <v>216</v>
      </c>
    </row>
    <row r="3" spans="1:10" ht="15" customHeight="1">
      <c r="A3" s="815" t="s">
        <v>145</v>
      </c>
      <c r="B3" s="815"/>
      <c r="C3" s="815"/>
      <c r="D3" s="815"/>
      <c r="E3" s="815"/>
      <c r="F3" s="815"/>
    </row>
    <row r="4" spans="1:10" ht="15" customHeight="1">
      <c r="A4" s="750" t="s">
        <v>838</v>
      </c>
      <c r="B4" s="750"/>
      <c r="C4" s="750"/>
      <c r="D4" s="750"/>
      <c r="E4" s="750"/>
      <c r="F4" s="750"/>
    </row>
    <row r="5" spans="1:10" ht="15" customHeight="1">
      <c r="A5" s="750" t="s">
        <v>28</v>
      </c>
      <c r="B5" s="750"/>
      <c r="C5" s="750"/>
      <c r="D5" s="750"/>
      <c r="E5" s="750"/>
      <c r="F5" s="750"/>
    </row>
    <row r="7" spans="1:10" ht="15" customHeight="1">
      <c r="A7" s="816" t="s">
        <v>217</v>
      </c>
      <c r="B7" s="816"/>
      <c r="C7" s="816"/>
      <c r="D7" s="816"/>
      <c r="E7" s="816"/>
      <c r="F7" s="816"/>
    </row>
    <row r="8" spans="1:10" ht="15.75" customHeight="1"/>
    <row r="9" spans="1:10" ht="15" customHeight="1">
      <c r="A9" s="101" t="s">
        <v>218</v>
      </c>
      <c r="B9" s="101" t="s">
        <v>219</v>
      </c>
      <c r="C9" s="101" t="s">
        <v>220</v>
      </c>
      <c r="D9" s="101" t="s">
        <v>221</v>
      </c>
      <c r="E9" s="101" t="s">
        <v>222</v>
      </c>
      <c r="F9" s="101" t="s">
        <v>222</v>
      </c>
    </row>
    <row r="10" spans="1:10" ht="15.75" customHeight="1">
      <c r="A10" s="102"/>
      <c r="B10" s="101" t="s">
        <v>223</v>
      </c>
      <c r="C10" s="101"/>
      <c r="D10" s="101" t="s">
        <v>224</v>
      </c>
      <c r="E10" s="101" t="s">
        <v>225</v>
      </c>
      <c r="F10" s="101" t="s">
        <v>226</v>
      </c>
    </row>
    <row r="11" spans="1:10" ht="15" customHeight="1">
      <c r="A11" s="103" t="s">
        <v>227</v>
      </c>
      <c r="B11" s="103"/>
      <c r="C11" s="103"/>
      <c r="D11" s="104"/>
      <c r="E11" s="103"/>
      <c r="F11" s="103"/>
    </row>
    <row r="12" spans="1:10" ht="15" customHeight="1">
      <c r="A12" s="103" t="s">
        <v>228</v>
      </c>
      <c r="B12" s="242">
        <v>-10138080</v>
      </c>
      <c r="C12" s="103"/>
      <c r="D12" s="104"/>
      <c r="E12" s="242">
        <v>-10138080</v>
      </c>
      <c r="F12" s="242">
        <v>-10138080</v>
      </c>
    </row>
    <row r="13" spans="1:10" ht="15.75" customHeight="1">
      <c r="A13" s="103"/>
      <c r="B13" s="103"/>
      <c r="C13" s="103"/>
      <c r="D13" s="104"/>
      <c r="E13" s="103"/>
      <c r="F13" s="103"/>
    </row>
    <row r="14" spans="1:10" ht="15.75" customHeight="1">
      <c r="A14" s="102" t="s">
        <v>64</v>
      </c>
      <c r="B14" s="243">
        <f>+B12</f>
        <v>-10138080</v>
      </c>
      <c r="C14" s="244"/>
      <c r="D14" s="102"/>
      <c r="E14" s="243">
        <f>+E12</f>
        <v>-10138080</v>
      </c>
      <c r="F14" s="243">
        <f>F12</f>
        <v>-10138080</v>
      </c>
      <c r="G14" s="106"/>
      <c r="J14" s="241">
        <v>-10138080</v>
      </c>
    </row>
    <row r="15" spans="1:10" ht="15" customHeight="1">
      <c r="A15" s="103" t="s">
        <v>229</v>
      </c>
      <c r="B15" s="105"/>
      <c r="C15" s="104"/>
      <c r="D15" s="104"/>
      <c r="E15" s="105"/>
      <c r="F15" s="105"/>
    </row>
    <row r="16" spans="1:10" ht="15" customHeight="1">
      <c r="A16" s="103" t="s">
        <v>230</v>
      </c>
      <c r="B16" s="103"/>
      <c r="C16" s="103"/>
      <c r="D16" s="104"/>
      <c r="E16" s="103"/>
      <c r="F16" s="103"/>
    </row>
    <row r="17" spans="1:6" ht="15.75" customHeight="1">
      <c r="A17" s="103"/>
      <c r="B17" s="103"/>
      <c r="C17" s="103"/>
      <c r="D17" s="104"/>
      <c r="E17" s="103"/>
      <c r="F17" s="103"/>
    </row>
    <row r="18" spans="1:6" ht="15.75" customHeight="1">
      <c r="A18" s="102" t="s">
        <v>64</v>
      </c>
      <c r="B18" s="243">
        <f>SUM(B14)</f>
        <v>-10138080</v>
      </c>
      <c r="C18" s="244">
        <f t="shared" ref="C18:F18" si="0">SUM(C14)</f>
        <v>0</v>
      </c>
      <c r="D18" s="102">
        <f t="shared" si="0"/>
        <v>0</v>
      </c>
      <c r="E18" s="243">
        <f t="shared" si="0"/>
        <v>-10138080</v>
      </c>
      <c r="F18" s="243">
        <f t="shared" si="0"/>
        <v>-10138080</v>
      </c>
    </row>
  </sheetData>
  <mergeCells count="4">
    <mergeCell ref="A3:F3"/>
    <mergeCell ref="A4:F4"/>
    <mergeCell ref="A5:F5"/>
    <mergeCell ref="A7:F7"/>
  </mergeCells>
  <pageMargins left="0.70866141732283472" right="0.70866141732283472" top="0.94488188976377963" bottom="0.74803149606299213" header="0.51181102362204722" footer="0.51181102362204722"/>
  <pageSetup firstPageNumber="0" orientation="portrait" r:id="rId1"/>
  <headerFooter alignWithMargins="0">
    <oddHeader>&amp;L&amp;G</oddHeader>
  </headerFooter>
  <legacyDrawingHF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J27"/>
  <sheetViews>
    <sheetView view="pageBreakPreview" zoomScale="60" zoomScaleNormal="100" workbookViewId="0">
      <selection activeCell="G22" sqref="G22"/>
    </sheetView>
  </sheetViews>
  <sheetFormatPr baseColWidth="10" defaultColWidth="10.7109375" defaultRowHeight="15" customHeight="1"/>
  <cols>
    <col min="1" max="1" width="10.7109375" style="1"/>
    <col min="2" max="2" width="16.28515625" style="1" customWidth="1"/>
    <col min="3" max="3" width="10.7109375" style="1"/>
    <col min="4" max="4" width="12.28515625" style="1" bestFit="1" customWidth="1"/>
    <col min="5" max="5" width="10.7109375" style="1"/>
    <col min="6" max="6" width="12.28515625" style="1" bestFit="1" customWidth="1"/>
    <col min="7" max="7" width="10.7109375" style="1"/>
    <col min="8" max="8" width="11.7109375" style="1" bestFit="1" customWidth="1"/>
    <col min="9" max="9" width="10.7109375" style="1"/>
    <col min="10" max="10" width="12.7109375" style="1" bestFit="1" customWidth="1"/>
    <col min="11" max="16384" width="10.7109375" style="1"/>
  </cols>
  <sheetData>
    <row r="2" spans="1:6" ht="15" customHeight="1">
      <c r="A2" s="820" t="s">
        <v>231</v>
      </c>
      <c r="B2" s="820"/>
      <c r="C2" s="820"/>
      <c r="D2" s="820"/>
      <c r="E2" s="820"/>
      <c r="F2" s="820"/>
    </row>
    <row r="3" spans="1:6" ht="15" customHeight="1">
      <c r="A3" s="821" t="s">
        <v>145</v>
      </c>
      <c r="B3" s="821"/>
      <c r="C3" s="821"/>
      <c r="D3" s="821"/>
      <c r="E3" s="821"/>
      <c r="F3" s="821"/>
    </row>
    <row r="4" spans="1:6" ht="15" customHeight="1">
      <c r="A4" s="821" t="s">
        <v>838</v>
      </c>
      <c r="B4" s="821"/>
      <c r="C4" s="821"/>
      <c r="D4" s="821"/>
      <c r="E4" s="821"/>
      <c r="F4" s="821"/>
    </row>
    <row r="5" spans="1:6" ht="15" customHeight="1">
      <c r="A5" s="821" t="s">
        <v>28</v>
      </c>
      <c r="B5" s="821"/>
      <c r="C5" s="821"/>
      <c r="D5" s="821"/>
      <c r="E5" s="821"/>
      <c r="F5" s="821"/>
    </row>
    <row r="7" spans="1:6" ht="15" customHeight="1">
      <c r="A7" s="768" t="s">
        <v>232</v>
      </c>
      <c r="B7" s="768"/>
      <c r="C7" s="768"/>
      <c r="D7" s="768"/>
      <c r="E7" s="768"/>
      <c r="F7" s="768"/>
    </row>
    <row r="8" spans="1:6" ht="15" customHeight="1">
      <c r="A8" s="768" t="s">
        <v>233</v>
      </c>
      <c r="B8" s="768"/>
      <c r="C8" s="768"/>
      <c r="D8" s="768"/>
      <c r="E8" s="768"/>
      <c r="F8" s="768"/>
    </row>
    <row r="9" spans="1:6" ht="15.75" customHeight="1">
      <c r="A9" s="818"/>
      <c r="B9" s="818"/>
      <c r="C9" s="818"/>
      <c r="D9" s="818"/>
      <c r="E9" s="818"/>
      <c r="F9" s="818"/>
    </row>
    <row r="10" spans="1:6" ht="15" customHeight="1">
      <c r="A10" s="819" t="s">
        <v>234</v>
      </c>
      <c r="B10" s="819"/>
      <c r="C10" s="819" t="s">
        <v>839</v>
      </c>
      <c r="D10" s="819"/>
      <c r="E10" s="819" t="s">
        <v>587</v>
      </c>
      <c r="F10" s="819"/>
    </row>
    <row r="11" spans="1:6" ht="15.75" customHeight="1" thickBot="1">
      <c r="A11" s="37"/>
      <c r="B11" s="88"/>
      <c r="C11" s="744"/>
      <c r="D11" s="744"/>
      <c r="E11" s="744"/>
      <c r="F11" s="744"/>
    </row>
    <row r="12" spans="1:6" ht="15" customHeight="1">
      <c r="A12" s="9"/>
      <c r="B12" s="6"/>
      <c r="C12" s="152"/>
      <c r="D12" s="166"/>
      <c r="E12" s="152"/>
      <c r="F12" s="166"/>
    </row>
    <row r="13" spans="1:6" ht="15" customHeight="1">
      <c r="A13" s="817" t="s">
        <v>235</v>
      </c>
      <c r="B13" s="817"/>
      <c r="C13" s="153"/>
      <c r="D13" s="144"/>
      <c r="E13" s="153"/>
      <c r="F13" s="144"/>
    </row>
    <row r="14" spans="1:6" ht="15" customHeight="1">
      <c r="A14" s="817" t="s">
        <v>236</v>
      </c>
      <c r="B14" s="817"/>
      <c r="C14" s="153"/>
      <c r="D14" s="144"/>
      <c r="E14" s="153"/>
      <c r="F14" s="144"/>
    </row>
    <row r="15" spans="1:6" ht="15" customHeight="1">
      <c r="A15" s="9"/>
      <c r="B15" s="6"/>
      <c r="C15" s="153"/>
      <c r="D15" s="144"/>
      <c r="E15" s="153"/>
      <c r="F15" s="144"/>
    </row>
    <row r="16" spans="1:6" ht="15" customHeight="1">
      <c r="A16" s="811" t="s">
        <v>237</v>
      </c>
      <c r="B16" s="811"/>
      <c r="C16" s="153"/>
      <c r="D16" s="144"/>
      <c r="E16" s="153"/>
      <c r="F16" s="144"/>
    </row>
    <row r="17" spans="1:10" ht="15" customHeight="1">
      <c r="A17" s="811" t="s">
        <v>238</v>
      </c>
      <c r="B17" s="811"/>
      <c r="C17" s="153"/>
      <c r="D17" s="107">
        <v>43351497097.300003</v>
      </c>
      <c r="E17" s="153"/>
      <c r="F17" s="107">
        <v>12069628596.459999</v>
      </c>
      <c r="H17" s="78">
        <f>+D17+D19-D22</f>
        <v>43691984753.769989</v>
      </c>
    </row>
    <row r="18" spans="1:10" ht="15" customHeight="1">
      <c r="A18" s="9"/>
      <c r="B18" s="6"/>
      <c r="C18" s="153"/>
      <c r="D18" s="144"/>
      <c r="E18" s="153"/>
      <c r="F18" s="144"/>
    </row>
    <row r="19" spans="1:10" ht="15" customHeight="1">
      <c r="A19" s="811" t="s">
        <v>239</v>
      </c>
      <c r="B19" s="811"/>
      <c r="C19" s="153"/>
      <c r="D19" s="107">
        <f>D22+D26-D17</f>
        <v>47611022229.349991</v>
      </c>
      <c r="E19" s="153"/>
      <c r="F19" s="107">
        <f>F22+F26-F17</f>
        <v>44926550009.970001</v>
      </c>
      <c r="H19" s="78"/>
      <c r="J19" s="60"/>
    </row>
    <row r="20" spans="1:10" ht="15" customHeight="1">
      <c r="A20" s="9"/>
      <c r="B20" s="6"/>
      <c r="C20" s="153"/>
      <c r="D20" s="144"/>
      <c r="E20" s="153"/>
      <c r="F20" s="144"/>
    </row>
    <row r="21" spans="1:10" ht="15" customHeight="1">
      <c r="A21" s="811" t="s">
        <v>240</v>
      </c>
      <c r="B21" s="811"/>
      <c r="C21" s="153"/>
      <c r="D21" s="144"/>
      <c r="E21" s="153"/>
      <c r="F21" s="144"/>
    </row>
    <row r="22" spans="1:10" ht="15" customHeight="1">
      <c r="A22" s="811" t="s">
        <v>238</v>
      </c>
      <c r="B22" s="811"/>
      <c r="C22" s="153"/>
      <c r="D22" s="155">
        <f>+'6'!D77</f>
        <v>47270534572.880005</v>
      </c>
      <c r="E22" s="153"/>
      <c r="F22" s="176">
        <f>+'6'!E77</f>
        <v>15731335306.01</v>
      </c>
      <c r="H22" s="78"/>
    </row>
    <row r="23" spans="1:10" ht="15" customHeight="1">
      <c r="A23" s="9"/>
      <c r="B23" s="6"/>
      <c r="C23" s="153"/>
      <c r="D23" s="144"/>
      <c r="E23" s="153"/>
      <c r="F23" s="144"/>
    </row>
    <row r="24" spans="1:10" ht="15.75" customHeight="1" thickBot="1">
      <c r="A24" s="19"/>
      <c r="B24" s="25"/>
      <c r="C24" s="153"/>
      <c r="D24" s="144"/>
      <c r="E24" s="153"/>
      <c r="F24" s="144"/>
    </row>
    <row r="25" spans="1:10" ht="15" customHeight="1">
      <c r="A25" s="813" t="s">
        <v>241</v>
      </c>
      <c r="B25" s="813"/>
      <c r="C25" s="152"/>
      <c r="D25" s="152"/>
      <c r="E25" s="152"/>
      <c r="F25" s="173"/>
    </row>
    <row r="26" spans="1:10" ht="15" customHeight="1">
      <c r="A26" s="817" t="s">
        <v>242</v>
      </c>
      <c r="B26" s="817"/>
      <c r="C26" s="153"/>
      <c r="D26" s="155">
        <f>+'2'!B11*-1</f>
        <v>43691984753.769997</v>
      </c>
      <c r="E26" s="153"/>
      <c r="F26" s="176">
        <f>+'2'!C11*-1</f>
        <v>41264843300.419998</v>
      </c>
      <c r="H26" s="78"/>
    </row>
    <row r="27" spans="1:10" ht="15.75" customHeight="1" thickBot="1">
      <c r="A27" s="37"/>
      <c r="B27" s="23"/>
      <c r="C27" s="156"/>
      <c r="D27" s="156"/>
      <c r="E27" s="156"/>
      <c r="F27" s="156"/>
    </row>
  </sheetData>
  <mergeCells count="21">
    <mergeCell ref="A8:F8"/>
    <mergeCell ref="A2:F2"/>
    <mergeCell ref="A3:F3"/>
    <mergeCell ref="A4:F4"/>
    <mergeCell ref="A5:F5"/>
    <mergeCell ref="A7:F7"/>
    <mergeCell ref="A9:F9"/>
    <mergeCell ref="A10:B10"/>
    <mergeCell ref="C10:D10"/>
    <mergeCell ref="E10:F10"/>
    <mergeCell ref="C11:D11"/>
    <mergeCell ref="E11:F11"/>
    <mergeCell ref="A22:B22"/>
    <mergeCell ref="A25:B25"/>
    <mergeCell ref="A26:B26"/>
    <mergeCell ref="A13:B13"/>
    <mergeCell ref="A14:B14"/>
    <mergeCell ref="A16:B16"/>
    <mergeCell ref="A17:B17"/>
    <mergeCell ref="A19:B19"/>
    <mergeCell ref="A21:B21"/>
  </mergeCells>
  <pageMargins left="0.70866141732283472" right="0.70866141732283472" top="0.74803149606299213" bottom="0.74803149606299213" header="0.51181102362204722" footer="0.51181102362204722"/>
  <pageSetup firstPageNumber="0" orientation="portrait" r:id="rId1"/>
  <headerFooter alignWithMargins="0">
    <oddHeader>&amp;L&amp;G</oddHeader>
  </headerFooter>
  <legacy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I33"/>
  <sheetViews>
    <sheetView workbookViewId="0">
      <selection activeCell="G17" sqref="G17"/>
    </sheetView>
  </sheetViews>
  <sheetFormatPr baseColWidth="10" defaultColWidth="10.7109375" defaultRowHeight="15" customHeight="1"/>
  <cols>
    <col min="1" max="1" width="18.140625" style="1" bestFit="1" customWidth="1"/>
    <col min="2" max="2" width="10.7109375" style="1"/>
    <col min="3" max="3" width="6.85546875" style="1" customWidth="1"/>
    <col min="4" max="4" width="11.28515625" style="1" customWidth="1"/>
    <col min="5" max="5" width="15.7109375" style="1" customWidth="1"/>
    <col min="6" max="6" width="17.7109375" style="16" customWidth="1"/>
    <col min="7" max="16384" width="10.7109375" style="1"/>
  </cols>
  <sheetData>
    <row r="2" spans="1:9" ht="15" customHeight="1">
      <c r="B2" s="296"/>
      <c r="C2" s="794"/>
      <c r="D2" s="794"/>
      <c r="E2" s="296"/>
      <c r="F2" s="329" t="s">
        <v>489</v>
      </c>
    </row>
    <row r="3" spans="1:9" ht="15" customHeight="1">
      <c r="B3" s="296"/>
      <c r="C3" s="794"/>
      <c r="D3" s="794"/>
      <c r="E3" s="296"/>
      <c r="F3" s="296"/>
    </row>
    <row r="4" spans="1:9" ht="15" customHeight="1">
      <c r="A4" s="821" t="s">
        <v>145</v>
      </c>
      <c r="B4" s="821"/>
      <c r="C4" s="821"/>
      <c r="D4" s="821"/>
      <c r="E4" s="821"/>
      <c r="F4" s="821"/>
    </row>
    <row r="5" spans="1:9" ht="15" customHeight="1">
      <c r="A5" s="821" t="s">
        <v>838</v>
      </c>
      <c r="B5" s="821"/>
      <c r="C5" s="821"/>
      <c r="D5" s="821"/>
      <c r="E5" s="821"/>
      <c r="F5" s="821"/>
    </row>
    <row r="6" spans="1:9" ht="15" customHeight="1">
      <c r="A6" s="821" t="s">
        <v>28</v>
      </c>
      <c r="B6" s="821"/>
      <c r="C6" s="821"/>
      <c r="D6" s="821"/>
      <c r="E6" s="821"/>
      <c r="F6" s="821"/>
    </row>
    <row r="7" spans="1:9" ht="15" customHeight="1">
      <c r="B7" s="296"/>
      <c r="C7" s="794"/>
      <c r="D7" s="794"/>
      <c r="E7" s="296"/>
      <c r="F7" s="296"/>
    </row>
    <row r="8" spans="1:9" ht="15" customHeight="1">
      <c r="A8" s="768" t="s">
        <v>243</v>
      </c>
      <c r="B8" s="768"/>
      <c r="C8" s="768"/>
      <c r="D8" s="768"/>
      <c r="E8" s="768"/>
      <c r="F8" s="768"/>
    </row>
    <row r="9" spans="1:9" ht="15.75" customHeight="1" thickBot="1">
      <c r="A9" s="108"/>
      <c r="B9" s="828"/>
      <c r="C9" s="828"/>
      <c r="D9" s="828"/>
      <c r="E9" s="108"/>
      <c r="F9" s="309"/>
    </row>
    <row r="10" spans="1:9" ht="15.75" customHeight="1" thickBot="1">
      <c r="A10" s="301"/>
      <c r="B10" s="737" t="s">
        <v>244</v>
      </c>
      <c r="C10" s="737"/>
      <c r="D10" s="737"/>
      <c r="E10" s="737" t="s">
        <v>245</v>
      </c>
      <c r="F10" s="737"/>
    </row>
    <row r="11" spans="1:9" ht="15" customHeight="1">
      <c r="A11" s="303" t="s">
        <v>234</v>
      </c>
      <c r="B11" s="826" t="s">
        <v>246</v>
      </c>
      <c r="C11" s="826"/>
      <c r="D11" s="368" t="s">
        <v>247</v>
      </c>
      <c r="E11" s="301" t="s">
        <v>841</v>
      </c>
      <c r="F11" s="109" t="s">
        <v>588</v>
      </c>
    </row>
    <row r="12" spans="1:9" ht="15.75" customHeight="1" thickBot="1">
      <c r="A12" s="110"/>
      <c r="B12" s="827" t="s">
        <v>248</v>
      </c>
      <c r="C12" s="827"/>
      <c r="D12" s="369"/>
      <c r="E12" s="297"/>
      <c r="F12" s="113"/>
    </row>
    <row r="13" spans="1:9" ht="15" customHeight="1">
      <c r="A13" s="9"/>
      <c r="B13" s="825"/>
      <c r="C13" s="825"/>
      <c r="D13" s="308"/>
      <c r="E13" s="308"/>
      <c r="F13" s="114"/>
      <c r="I13" s="139"/>
    </row>
    <row r="14" spans="1:9" ht="15" customHeight="1">
      <c r="A14" s="303" t="s">
        <v>1</v>
      </c>
      <c r="B14" s="811"/>
      <c r="C14" s="811"/>
      <c r="D14" s="302"/>
      <c r="E14" s="302"/>
      <c r="F14" s="114"/>
    </row>
    <row r="15" spans="1:9" ht="15" customHeight="1">
      <c r="A15" s="19" t="s">
        <v>249</v>
      </c>
      <c r="B15" s="811"/>
      <c r="C15" s="811"/>
      <c r="D15" s="302"/>
      <c r="E15" s="302"/>
      <c r="F15" s="114"/>
      <c r="I15" s="139"/>
    </row>
    <row r="16" spans="1:9" ht="15" customHeight="1">
      <c r="A16" s="9" t="s">
        <v>250</v>
      </c>
      <c r="B16" s="822">
        <f>+'5'!C45</f>
        <v>1030232.7562722276</v>
      </c>
      <c r="C16" s="822"/>
      <c r="D16" s="439">
        <v>6183.21</v>
      </c>
      <c r="E16" s="304">
        <f>D16*B16</f>
        <v>6370145480.9100008</v>
      </c>
      <c r="F16" s="115">
        <v>1489008138.77</v>
      </c>
    </row>
    <row r="17" spans="1:6" ht="15" customHeight="1">
      <c r="A17" s="9" t="s">
        <v>251</v>
      </c>
      <c r="B17" s="822">
        <f>+'6'!C30</f>
        <v>2129648.8101568604</v>
      </c>
      <c r="C17" s="822"/>
      <c r="D17" s="439">
        <v>6183.21</v>
      </c>
      <c r="E17" s="304">
        <f>D17*B17</f>
        <v>13168065819.450001</v>
      </c>
      <c r="F17" s="115">
        <v>22441826489.779999</v>
      </c>
    </row>
    <row r="18" spans="1:6" ht="15" customHeight="1">
      <c r="A18" s="9" t="s">
        <v>252</v>
      </c>
      <c r="B18" s="822">
        <f>+'7'!B27</f>
        <v>625910.81999999995</v>
      </c>
      <c r="C18" s="822"/>
      <c r="D18" s="439">
        <v>6183.21</v>
      </c>
      <c r="E18" s="304">
        <f>D18*B18</f>
        <v>3870138041.3321996</v>
      </c>
      <c r="F18" s="115">
        <v>4493719075.184</v>
      </c>
    </row>
    <row r="19" spans="1:6" ht="15" customHeight="1">
      <c r="A19" s="19" t="s">
        <v>311</v>
      </c>
      <c r="B19" s="811"/>
      <c r="C19" s="811"/>
      <c r="D19" s="439">
        <v>6183.21</v>
      </c>
      <c r="E19" s="302"/>
      <c r="F19" s="114"/>
    </row>
    <row r="20" spans="1:6" ht="15" customHeight="1">
      <c r="A20" s="9" t="s">
        <v>251</v>
      </c>
      <c r="B20" s="822">
        <f>+'6'!C45</f>
        <v>2890793.7227491871</v>
      </c>
      <c r="C20" s="822"/>
      <c r="D20" s="439">
        <v>6183.21</v>
      </c>
      <c r="E20" s="304">
        <f>D20*B20</f>
        <v>17874384654.440002</v>
      </c>
      <c r="F20" s="115">
        <v>164272611.66000003</v>
      </c>
    </row>
    <row r="21" spans="1:6" ht="15.75" customHeight="1" thickBot="1">
      <c r="A21" s="9"/>
      <c r="B21" s="823"/>
      <c r="C21" s="823"/>
      <c r="D21" s="305"/>
      <c r="E21" s="305"/>
      <c r="F21" s="114"/>
    </row>
    <row r="22" spans="1:6" ht="15.75" customHeight="1" thickBot="1">
      <c r="A22" s="4" t="s">
        <v>64</v>
      </c>
      <c r="B22" s="824">
        <f>SUM(B16:C20)</f>
        <v>6676586.1091782749</v>
      </c>
      <c r="C22" s="810"/>
      <c r="D22" s="307"/>
      <c r="E22" s="306">
        <f>SUM(E16:E21)</f>
        <v>41282733996.132202</v>
      </c>
      <c r="F22" s="116">
        <f>SUM(F16:F21)</f>
        <v>28588826315.394001</v>
      </c>
    </row>
    <row r="23" spans="1:6" ht="15" customHeight="1">
      <c r="A23" s="9"/>
      <c r="B23" s="825"/>
      <c r="C23" s="825"/>
      <c r="D23" s="308"/>
      <c r="E23" s="308"/>
      <c r="F23" s="114"/>
    </row>
    <row r="24" spans="1:6" ht="15" customHeight="1">
      <c r="A24" s="303" t="s">
        <v>2</v>
      </c>
      <c r="B24" s="811"/>
      <c r="C24" s="811"/>
      <c r="D24" s="302"/>
      <c r="E24" s="302"/>
      <c r="F24" s="114"/>
    </row>
    <row r="25" spans="1:6" ht="15" customHeight="1">
      <c r="A25" s="19" t="s">
        <v>253</v>
      </c>
      <c r="B25" s="811"/>
      <c r="C25" s="811"/>
      <c r="D25" s="302"/>
      <c r="E25" s="302"/>
      <c r="F25" s="114"/>
    </row>
    <row r="26" spans="1:6" ht="15" customHeight="1">
      <c r="A26" s="9" t="s">
        <v>254</v>
      </c>
      <c r="B26" s="822">
        <f>+'8'!C214</f>
        <v>815018.47</v>
      </c>
      <c r="C26" s="822"/>
      <c r="D26" s="524">
        <v>6197.68</v>
      </c>
      <c r="E26" s="304">
        <f>D26*B26</f>
        <v>5051223671.1496</v>
      </c>
      <c r="F26" s="304">
        <v>775212727.66280007</v>
      </c>
    </row>
    <row r="27" spans="1:6" ht="15" customHeight="1">
      <c r="A27" s="9" t="s">
        <v>255</v>
      </c>
      <c r="B27" s="822">
        <f>+'8'!C242</f>
        <v>4293735.78</v>
      </c>
      <c r="C27" s="822"/>
      <c r="D27" s="524">
        <v>6197.68</v>
      </c>
      <c r="E27" s="304">
        <f>D27*B27</f>
        <v>26611200368.990402</v>
      </c>
      <c r="F27" s="304">
        <v>17604754278.075199</v>
      </c>
    </row>
    <row r="28" spans="1:6" ht="15" customHeight="1">
      <c r="A28" s="9" t="s">
        <v>313</v>
      </c>
      <c r="B28" s="822">
        <f>+'8'!C244</f>
        <v>0</v>
      </c>
      <c r="C28" s="822"/>
      <c r="D28" s="524">
        <v>6197.68</v>
      </c>
      <c r="E28" s="304">
        <f>D28*B28</f>
        <v>0</v>
      </c>
      <c r="F28" s="304">
        <v>0</v>
      </c>
    </row>
    <row r="29" spans="1:6" ht="15" customHeight="1">
      <c r="A29" s="9" t="s">
        <v>314</v>
      </c>
      <c r="B29" s="822">
        <f>+'9'!E123</f>
        <v>0</v>
      </c>
      <c r="C29" s="822"/>
      <c r="D29" s="524">
        <v>6197.68</v>
      </c>
      <c r="E29" s="304">
        <f>D31*B29</f>
        <v>0</v>
      </c>
      <c r="F29" s="304">
        <v>3899204.3399999994</v>
      </c>
    </row>
    <row r="30" spans="1:6" ht="15" customHeight="1">
      <c r="A30" s="19" t="s">
        <v>312</v>
      </c>
      <c r="B30" s="811"/>
      <c r="C30" s="811"/>
      <c r="D30" s="524"/>
      <c r="E30" s="302"/>
      <c r="F30" s="505"/>
    </row>
    <row r="31" spans="1:6" ht="15" customHeight="1">
      <c r="A31" s="9" t="s">
        <v>548</v>
      </c>
      <c r="B31" s="822">
        <f>+'9'!E148</f>
        <v>130000</v>
      </c>
      <c r="C31" s="822"/>
      <c r="D31" s="524">
        <v>6197.68</v>
      </c>
      <c r="E31" s="304">
        <f>D31*B31</f>
        <v>805698400</v>
      </c>
      <c r="F31" s="304">
        <v>0</v>
      </c>
    </row>
    <row r="32" spans="1:6" ht="15.75" customHeight="1" thickBot="1">
      <c r="A32" s="9"/>
      <c r="B32" s="823"/>
      <c r="C32" s="823"/>
      <c r="D32" s="305"/>
      <c r="E32" s="305"/>
      <c r="F32" s="114"/>
    </row>
    <row r="33" spans="1:6" ht="15.75" customHeight="1" thickBot="1">
      <c r="A33" s="4" t="s">
        <v>64</v>
      </c>
      <c r="B33" s="824">
        <f>SUM(B26:C32)</f>
        <v>5238754.25</v>
      </c>
      <c r="C33" s="810"/>
      <c r="D33" s="300"/>
      <c r="E33" s="306">
        <f>SUM(E26:E32)</f>
        <v>32468122440.140003</v>
      </c>
      <c r="F33" s="116">
        <f>SUM(F26:F32)</f>
        <v>18383866210.077999</v>
      </c>
    </row>
  </sheetData>
  <mergeCells count="33">
    <mergeCell ref="A4:F4"/>
    <mergeCell ref="A5:F5"/>
    <mergeCell ref="A6:F6"/>
    <mergeCell ref="C7:D7"/>
    <mergeCell ref="C2:D2"/>
    <mergeCell ref="C3:D3"/>
    <mergeCell ref="B11:C11"/>
    <mergeCell ref="B12:C12"/>
    <mergeCell ref="A8:F8"/>
    <mergeCell ref="B9:D9"/>
    <mergeCell ref="B10:D10"/>
    <mergeCell ref="E10:F10"/>
    <mergeCell ref="B17:C17"/>
    <mergeCell ref="B18:C18"/>
    <mergeCell ref="B15:C15"/>
    <mergeCell ref="B16:C16"/>
    <mergeCell ref="B13:C13"/>
    <mergeCell ref="B14:C14"/>
    <mergeCell ref="B32:C32"/>
    <mergeCell ref="B33:C33"/>
    <mergeCell ref="B24:C24"/>
    <mergeCell ref="B21:C21"/>
    <mergeCell ref="B22:C22"/>
    <mergeCell ref="B23:C23"/>
    <mergeCell ref="B30:C30"/>
    <mergeCell ref="B31:C31"/>
    <mergeCell ref="B28:C28"/>
    <mergeCell ref="B29:C29"/>
    <mergeCell ref="B19:C19"/>
    <mergeCell ref="B27:C27"/>
    <mergeCell ref="B25:C25"/>
    <mergeCell ref="B26:C26"/>
    <mergeCell ref="B20:C20"/>
  </mergeCells>
  <pageMargins left="0.70866141732283472" right="0.70866141732283472" top="0.74803149606299213" bottom="0.74803149606299213" header="0.51181102362204722" footer="0.51181102362204722"/>
  <pageSetup firstPageNumber="0" orientation="portrait" r:id="rId1"/>
  <headerFooter alignWithMargins="0">
    <oddHeader>&amp;L&amp;G</oddHead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P65"/>
  <sheetViews>
    <sheetView view="pageBreakPreview" zoomScale="115" zoomScaleNormal="120" zoomScaleSheetLayoutView="115" workbookViewId="0">
      <selection activeCell="A3" sqref="A3:J3"/>
    </sheetView>
  </sheetViews>
  <sheetFormatPr baseColWidth="10" defaultColWidth="10.7109375" defaultRowHeight="15" customHeight="1"/>
  <cols>
    <col min="1" max="1" width="23" style="1" bestFit="1" customWidth="1"/>
    <col min="2" max="2" width="13.85546875" style="1" customWidth="1"/>
    <col min="3" max="3" width="6" style="1" customWidth="1"/>
    <col min="4" max="4" width="4.42578125" style="1" customWidth="1"/>
    <col min="5" max="5" width="10.42578125" style="1" customWidth="1"/>
    <col min="6" max="6" width="13" style="1" bestFit="1" customWidth="1"/>
    <col min="7" max="7" width="15.42578125" style="1" customWidth="1"/>
    <col min="8" max="8" width="5.85546875" style="1" customWidth="1"/>
    <col min="9" max="9" width="11.7109375" style="1" customWidth="1"/>
    <col min="10" max="10" width="12.85546875" style="1" customWidth="1"/>
    <col min="11" max="11" width="11.28515625" style="1" customWidth="1"/>
    <col min="12" max="12" width="14.28515625" style="1" bestFit="1" customWidth="1"/>
    <col min="13" max="13" width="10.7109375" style="1"/>
    <col min="14" max="14" width="14.28515625" style="1" bestFit="1" customWidth="1"/>
    <col min="15" max="16" width="13.5703125" style="1" bestFit="1" customWidth="1"/>
    <col min="17" max="16384" width="10.7109375" style="1"/>
  </cols>
  <sheetData>
    <row r="2" spans="1:16" ht="16.5" customHeight="1">
      <c r="A2" s="16"/>
      <c r="B2" s="829"/>
      <c r="C2" s="829"/>
      <c r="D2" s="16"/>
      <c r="E2" s="16"/>
      <c r="F2" s="16"/>
      <c r="G2" s="16"/>
      <c r="H2" s="16"/>
      <c r="I2" s="16"/>
      <c r="J2" s="473" t="s">
        <v>256</v>
      </c>
      <c r="K2" s="117"/>
    </row>
    <row r="3" spans="1:16" ht="15" customHeight="1">
      <c r="A3" s="746" t="s">
        <v>774</v>
      </c>
      <c r="B3" s="746"/>
      <c r="C3" s="746"/>
      <c r="D3" s="746"/>
      <c r="E3" s="746"/>
      <c r="F3" s="746"/>
      <c r="G3" s="746"/>
      <c r="H3" s="746"/>
      <c r="I3" s="746"/>
      <c r="J3" s="746"/>
      <c r="K3" s="359"/>
    </row>
    <row r="4" spans="1:16" ht="15.75" customHeight="1" thickBot="1">
      <c r="A4" s="746" t="s">
        <v>257</v>
      </c>
      <c r="B4" s="746"/>
      <c r="C4" s="746"/>
      <c r="D4" s="746"/>
      <c r="E4" s="746"/>
      <c r="F4" s="746"/>
      <c r="G4" s="746"/>
      <c r="H4" s="746"/>
      <c r="I4" s="746"/>
      <c r="J4" s="746"/>
      <c r="K4" s="359"/>
    </row>
    <row r="5" spans="1:16" ht="15" customHeight="1">
      <c r="A5" s="458"/>
      <c r="B5" s="830" t="s">
        <v>480</v>
      </c>
      <c r="C5" s="830" t="s">
        <v>481</v>
      </c>
      <c r="D5" s="830" t="s">
        <v>482</v>
      </c>
      <c r="E5" s="830" t="s">
        <v>483</v>
      </c>
      <c r="F5" s="830" t="s">
        <v>484</v>
      </c>
      <c r="G5" s="830" t="s">
        <v>485</v>
      </c>
      <c r="H5" s="830" t="s">
        <v>486</v>
      </c>
      <c r="I5" s="830" t="s">
        <v>487</v>
      </c>
      <c r="J5" s="833" t="s">
        <v>488</v>
      </c>
      <c r="K5" s="374"/>
    </row>
    <row r="6" spans="1:16" ht="15" customHeight="1">
      <c r="A6" s="459" t="s">
        <v>258</v>
      </c>
      <c r="B6" s="831"/>
      <c r="C6" s="831"/>
      <c r="D6" s="831"/>
      <c r="E6" s="831"/>
      <c r="F6" s="831"/>
      <c r="G6" s="831"/>
      <c r="H6" s="831"/>
      <c r="I6" s="831"/>
      <c r="J6" s="834"/>
      <c r="K6" s="374"/>
    </row>
    <row r="7" spans="1:16" ht="15.75" customHeight="1" thickBot="1">
      <c r="A7" s="459"/>
      <c r="B7" s="832"/>
      <c r="C7" s="832"/>
      <c r="D7" s="832"/>
      <c r="E7" s="832"/>
      <c r="F7" s="832"/>
      <c r="G7" s="832"/>
      <c r="H7" s="832"/>
      <c r="I7" s="832"/>
      <c r="J7" s="835"/>
      <c r="K7" s="374"/>
    </row>
    <row r="8" spans="1:16" ht="15" customHeight="1">
      <c r="A8" s="460"/>
      <c r="B8" s="443"/>
      <c r="C8" s="443"/>
      <c r="D8" s="443"/>
      <c r="E8" s="443"/>
      <c r="F8" s="444"/>
      <c r="G8" s="443"/>
      <c r="H8" s="443"/>
      <c r="I8" s="443"/>
      <c r="J8" s="461"/>
      <c r="K8" s="375"/>
    </row>
    <row r="9" spans="1:16" ht="15" customHeight="1">
      <c r="A9" s="462" t="s">
        <v>259</v>
      </c>
      <c r="B9" s="445" t="s">
        <v>260</v>
      </c>
      <c r="C9" s="445" t="s">
        <v>261</v>
      </c>
      <c r="D9" s="445" t="s">
        <v>262</v>
      </c>
      <c r="E9" s="445" t="s">
        <v>262</v>
      </c>
      <c r="F9" s="446">
        <v>930442548.91999996</v>
      </c>
      <c r="G9" s="447" t="s">
        <v>263</v>
      </c>
      <c r="H9" s="447" t="s">
        <v>263</v>
      </c>
      <c r="I9" s="448">
        <f>SUM(B9:G9)</f>
        <v>930442548.91999996</v>
      </c>
      <c r="J9" s="463">
        <v>1530212317.21</v>
      </c>
      <c r="K9" s="376"/>
      <c r="L9" s="294">
        <f>+F9-J9</f>
        <v>-599769768.29000008</v>
      </c>
    </row>
    <row r="10" spans="1:16" ht="15" customHeight="1">
      <c r="A10" s="462" t="s">
        <v>648</v>
      </c>
      <c r="B10" s="445"/>
      <c r="C10" s="445"/>
      <c r="D10" s="445"/>
      <c r="E10" s="445"/>
      <c r="F10" s="446">
        <v>4641799.7</v>
      </c>
      <c r="G10" s="447"/>
      <c r="H10" s="447"/>
      <c r="I10" s="448">
        <f t="shared" ref="I10:I52" si="0">SUM(B10:G10)</f>
        <v>4641799.7</v>
      </c>
      <c r="J10" s="463">
        <v>84000</v>
      </c>
      <c r="K10" s="376"/>
      <c r="L10" s="294"/>
    </row>
    <row r="11" spans="1:16" ht="15" customHeight="1">
      <c r="A11" s="462" t="s">
        <v>265</v>
      </c>
      <c r="B11" s="445" t="s">
        <v>260</v>
      </c>
      <c r="C11" s="445" t="s">
        <v>261</v>
      </c>
      <c r="D11" s="445" t="s">
        <v>262</v>
      </c>
      <c r="E11" s="445" t="s">
        <v>262</v>
      </c>
      <c r="F11" s="448">
        <v>5354928422.3599997</v>
      </c>
      <c r="G11" s="447" t="s">
        <v>263</v>
      </c>
      <c r="H11" s="447" t="s">
        <v>263</v>
      </c>
      <c r="I11" s="448">
        <f t="shared" si="0"/>
        <v>5354928422.3599997</v>
      </c>
      <c r="J11" s="463">
        <v>2563368435.1700001</v>
      </c>
      <c r="K11" s="376"/>
      <c r="L11" s="294">
        <f t="shared" ref="L11:L32" si="1">+F11-J11</f>
        <v>2791559987.1899996</v>
      </c>
      <c r="N11" s="420">
        <v>167768140.21000001</v>
      </c>
      <c r="O11" s="60">
        <f>+F11-N11</f>
        <v>5187160282.1499996</v>
      </c>
      <c r="P11" s="60">
        <f>+F59-O11-N11</f>
        <v>14156238203.990004</v>
      </c>
    </row>
    <row r="12" spans="1:16" ht="15" customHeight="1">
      <c r="A12" s="462" t="s">
        <v>268</v>
      </c>
      <c r="B12" s="445" t="s">
        <v>260</v>
      </c>
      <c r="C12" s="445" t="s">
        <v>261</v>
      </c>
      <c r="D12" s="445" t="s">
        <v>262</v>
      </c>
      <c r="E12" s="445" t="s">
        <v>262</v>
      </c>
      <c r="F12" s="448">
        <v>1286800585.28</v>
      </c>
      <c r="G12" s="447" t="s">
        <v>263</v>
      </c>
      <c r="H12" s="447" t="s">
        <v>263</v>
      </c>
      <c r="I12" s="448">
        <f t="shared" si="0"/>
        <v>1286800585.28</v>
      </c>
      <c r="J12" s="463">
        <v>900346622.50999999</v>
      </c>
      <c r="K12" s="376"/>
      <c r="L12" s="294">
        <f t="shared" si="1"/>
        <v>386453962.76999998</v>
      </c>
    </row>
    <row r="13" spans="1:16" ht="15" customHeight="1">
      <c r="A13" s="462" t="s">
        <v>264</v>
      </c>
      <c r="B13" s="445" t="s">
        <v>260</v>
      </c>
      <c r="C13" s="445" t="s">
        <v>261</v>
      </c>
      <c r="D13" s="445" t="s">
        <v>262</v>
      </c>
      <c r="E13" s="445" t="s">
        <v>262</v>
      </c>
      <c r="F13" s="448">
        <v>6665000</v>
      </c>
      <c r="G13" s="447" t="s">
        <v>263</v>
      </c>
      <c r="H13" s="447" t="s">
        <v>263</v>
      </c>
      <c r="I13" s="448">
        <f t="shared" si="0"/>
        <v>6665000</v>
      </c>
      <c r="J13" s="463">
        <v>77588565.519999996</v>
      </c>
      <c r="K13" s="376"/>
      <c r="L13" s="294">
        <f t="shared" si="1"/>
        <v>-70923565.519999996</v>
      </c>
    </row>
    <row r="14" spans="1:16" ht="15" customHeight="1">
      <c r="A14" s="462" t="s">
        <v>266</v>
      </c>
      <c r="B14" s="445" t="s">
        <v>260</v>
      </c>
      <c r="C14" s="445" t="s">
        <v>261</v>
      </c>
      <c r="D14" s="445" t="s">
        <v>262</v>
      </c>
      <c r="E14" s="445" t="s">
        <v>262</v>
      </c>
      <c r="F14" s="448">
        <v>1538820926.9100001</v>
      </c>
      <c r="G14" s="447" t="s">
        <v>263</v>
      </c>
      <c r="H14" s="447" t="s">
        <v>263</v>
      </c>
      <c r="I14" s="448">
        <f t="shared" si="0"/>
        <v>1538820926.9100001</v>
      </c>
      <c r="J14" s="463">
        <v>646205311.04999995</v>
      </c>
      <c r="K14" s="376"/>
      <c r="L14" s="294">
        <f t="shared" si="1"/>
        <v>892615615.86000013</v>
      </c>
    </row>
    <row r="15" spans="1:16" ht="15" customHeight="1">
      <c r="A15" s="462" t="s">
        <v>270</v>
      </c>
      <c r="B15" s="445" t="s">
        <v>260</v>
      </c>
      <c r="C15" s="445" t="s">
        <v>261</v>
      </c>
      <c r="D15" s="445" t="s">
        <v>262</v>
      </c>
      <c r="E15" s="445" t="s">
        <v>262</v>
      </c>
      <c r="F15" s="448">
        <v>60873385.200000003</v>
      </c>
      <c r="G15" s="447" t="s">
        <v>263</v>
      </c>
      <c r="H15" s="447" t="s">
        <v>263</v>
      </c>
      <c r="I15" s="448">
        <f t="shared" si="0"/>
        <v>60873385.200000003</v>
      </c>
      <c r="J15" s="463">
        <v>357551783.5</v>
      </c>
      <c r="K15" s="376"/>
      <c r="L15" s="294">
        <f t="shared" si="1"/>
        <v>-296678398.30000001</v>
      </c>
    </row>
    <row r="16" spans="1:16" ht="15" customHeight="1">
      <c r="A16" s="462" t="s">
        <v>399</v>
      </c>
      <c r="B16" s="445" t="s">
        <v>260</v>
      </c>
      <c r="C16" s="445" t="s">
        <v>261</v>
      </c>
      <c r="D16" s="445" t="s">
        <v>262</v>
      </c>
      <c r="E16" s="445" t="s">
        <v>262</v>
      </c>
      <c r="F16" s="448">
        <v>501393339.51999998</v>
      </c>
      <c r="G16" s="447" t="s">
        <v>263</v>
      </c>
      <c r="H16" s="447" t="s">
        <v>263</v>
      </c>
      <c r="I16" s="448">
        <f t="shared" si="0"/>
        <v>501393339.51999998</v>
      </c>
      <c r="J16" s="463">
        <v>0</v>
      </c>
      <c r="K16" s="376"/>
      <c r="L16" s="294">
        <f t="shared" si="1"/>
        <v>501393339.51999998</v>
      </c>
    </row>
    <row r="17" spans="1:12" ht="15" customHeight="1">
      <c r="A17" s="462" t="s">
        <v>463</v>
      </c>
      <c r="B17" s="445" t="s">
        <v>260</v>
      </c>
      <c r="C17" s="445" t="s">
        <v>261</v>
      </c>
      <c r="D17" s="445" t="s">
        <v>262</v>
      </c>
      <c r="E17" s="445" t="s">
        <v>262</v>
      </c>
      <c r="F17" s="448">
        <v>297368837.63999999</v>
      </c>
      <c r="G17" s="447" t="s">
        <v>263</v>
      </c>
      <c r="H17" s="447" t="s">
        <v>263</v>
      </c>
      <c r="I17" s="448">
        <f t="shared" si="0"/>
        <v>297368837.63999999</v>
      </c>
      <c r="J17" s="463">
        <v>167539445.24000001</v>
      </c>
      <c r="K17" s="376"/>
      <c r="L17" s="294">
        <f t="shared" si="1"/>
        <v>129829392.39999998</v>
      </c>
    </row>
    <row r="18" spans="1:12" ht="15" customHeight="1">
      <c r="A18" s="462" t="s">
        <v>371</v>
      </c>
      <c r="B18" s="445" t="s">
        <v>260</v>
      </c>
      <c r="C18" s="445" t="s">
        <v>261</v>
      </c>
      <c r="D18" s="445" t="s">
        <v>262</v>
      </c>
      <c r="E18" s="445" t="s">
        <v>262</v>
      </c>
      <c r="F18" s="448">
        <v>603098373.08000004</v>
      </c>
      <c r="G18" s="447" t="s">
        <v>263</v>
      </c>
      <c r="H18" s="447" t="s">
        <v>263</v>
      </c>
      <c r="I18" s="448">
        <f t="shared" si="0"/>
        <v>603098373.08000004</v>
      </c>
      <c r="J18" s="463">
        <v>0</v>
      </c>
      <c r="K18" s="376"/>
      <c r="L18" s="294">
        <f t="shared" si="1"/>
        <v>603098373.08000004</v>
      </c>
    </row>
    <row r="19" spans="1:12" ht="15" customHeight="1">
      <c r="A19" s="462" t="s">
        <v>464</v>
      </c>
      <c r="B19" s="445" t="s">
        <v>260</v>
      </c>
      <c r="C19" s="445" t="s">
        <v>261</v>
      </c>
      <c r="D19" s="445" t="s">
        <v>262</v>
      </c>
      <c r="E19" s="445" t="s">
        <v>262</v>
      </c>
      <c r="F19" s="448">
        <v>4545454.5599999996</v>
      </c>
      <c r="G19" s="447" t="s">
        <v>263</v>
      </c>
      <c r="H19" s="447" t="s">
        <v>263</v>
      </c>
      <c r="I19" s="448">
        <f t="shared" si="0"/>
        <v>4545454.5599999996</v>
      </c>
      <c r="J19" s="463">
        <v>3816818.18</v>
      </c>
      <c r="K19" s="376"/>
      <c r="L19" s="294">
        <f t="shared" si="1"/>
        <v>728636.37999999942</v>
      </c>
    </row>
    <row r="20" spans="1:12" ht="15" customHeight="1">
      <c r="A20" s="462" t="s">
        <v>465</v>
      </c>
      <c r="B20" s="445"/>
      <c r="C20" s="445" t="s">
        <v>261</v>
      </c>
      <c r="D20" s="445" t="s">
        <v>262</v>
      </c>
      <c r="E20" s="445" t="s">
        <v>262</v>
      </c>
      <c r="F20" s="448">
        <v>109642747.37</v>
      </c>
      <c r="G20" s="447" t="s">
        <v>263</v>
      </c>
      <c r="H20" s="447" t="s">
        <v>263</v>
      </c>
      <c r="I20" s="448">
        <f t="shared" si="0"/>
        <v>109642747.37</v>
      </c>
      <c r="J20" s="463">
        <v>96576416.819999993</v>
      </c>
      <c r="K20" s="376"/>
      <c r="L20" s="294">
        <f t="shared" si="1"/>
        <v>13066330.550000012</v>
      </c>
    </row>
    <row r="21" spans="1:12" ht="15" customHeight="1">
      <c r="A21" s="462" t="s">
        <v>549</v>
      </c>
      <c r="B21" s="445"/>
      <c r="C21" s="445"/>
      <c r="D21" s="445"/>
      <c r="E21" s="445"/>
      <c r="F21" s="448">
        <v>86942477.790000007</v>
      </c>
      <c r="G21" s="447"/>
      <c r="H21" s="447"/>
      <c r="I21" s="448">
        <f t="shared" si="0"/>
        <v>86942477.790000007</v>
      </c>
      <c r="J21" s="463">
        <v>9470254.0800000001</v>
      </c>
      <c r="K21" s="376"/>
      <c r="L21" s="294">
        <f t="shared" si="1"/>
        <v>77472223.710000008</v>
      </c>
    </row>
    <row r="22" spans="1:12" ht="15" customHeight="1">
      <c r="A22" s="462" t="s">
        <v>466</v>
      </c>
      <c r="B22" s="445"/>
      <c r="C22" s="445" t="s">
        <v>261</v>
      </c>
      <c r="D22" s="445" t="s">
        <v>262</v>
      </c>
      <c r="E22" s="445" t="s">
        <v>262</v>
      </c>
      <c r="F22" s="448">
        <v>40094604.289999999</v>
      </c>
      <c r="G22" s="447" t="s">
        <v>263</v>
      </c>
      <c r="H22" s="447" t="s">
        <v>263</v>
      </c>
      <c r="I22" s="448">
        <f t="shared" si="0"/>
        <v>40094604.289999999</v>
      </c>
      <c r="J22" s="463">
        <v>36481803.149999999</v>
      </c>
      <c r="K22" s="376"/>
      <c r="L22" s="294">
        <f t="shared" si="1"/>
        <v>3612801.1400000006</v>
      </c>
    </row>
    <row r="23" spans="1:12" ht="15" customHeight="1">
      <c r="A23" s="462" t="s">
        <v>467</v>
      </c>
      <c r="B23" s="445"/>
      <c r="C23" s="445" t="s">
        <v>261</v>
      </c>
      <c r="D23" s="445" t="s">
        <v>262</v>
      </c>
      <c r="E23" s="445" t="s">
        <v>262</v>
      </c>
      <c r="F23" s="448">
        <v>43573067.890000001</v>
      </c>
      <c r="G23" s="447" t="s">
        <v>263</v>
      </c>
      <c r="H23" s="447" t="s">
        <v>263</v>
      </c>
      <c r="I23" s="448">
        <f t="shared" si="0"/>
        <v>43573067.890000001</v>
      </c>
      <c r="J23" s="463">
        <v>18300760.440000001</v>
      </c>
      <c r="K23" s="376"/>
      <c r="L23" s="294">
        <f t="shared" si="1"/>
        <v>25272307.449999999</v>
      </c>
    </row>
    <row r="24" spans="1:12" ht="15" customHeight="1">
      <c r="A24" s="462" t="s">
        <v>315</v>
      </c>
      <c r="B24" s="457"/>
      <c r="C24" s="445" t="s">
        <v>261</v>
      </c>
      <c r="D24" s="445" t="s">
        <v>262</v>
      </c>
      <c r="E24" s="445" t="s">
        <v>262</v>
      </c>
      <c r="F24" s="448">
        <v>171875153.37</v>
      </c>
      <c r="G24" s="447" t="s">
        <v>263</v>
      </c>
      <c r="H24" s="447" t="s">
        <v>263</v>
      </c>
      <c r="I24" s="448">
        <f t="shared" si="0"/>
        <v>171875153.37</v>
      </c>
      <c r="J24" s="463">
        <v>67872999.400000006</v>
      </c>
      <c r="K24" s="376"/>
      <c r="L24" s="294">
        <f t="shared" si="1"/>
        <v>104002153.97</v>
      </c>
    </row>
    <row r="25" spans="1:12" ht="15" customHeight="1">
      <c r="A25" s="464" t="s">
        <v>468</v>
      </c>
      <c r="B25" s="449"/>
      <c r="C25" s="452" t="s">
        <v>261</v>
      </c>
      <c r="D25" s="445" t="s">
        <v>262</v>
      </c>
      <c r="E25" s="445" t="s">
        <v>262</v>
      </c>
      <c r="F25" s="448">
        <v>42924478.43</v>
      </c>
      <c r="G25" s="447" t="s">
        <v>263</v>
      </c>
      <c r="H25" s="447" t="s">
        <v>263</v>
      </c>
      <c r="I25" s="448">
        <f t="shared" si="0"/>
        <v>42924478.43</v>
      </c>
      <c r="J25" s="463">
        <v>28693601.190000001</v>
      </c>
      <c r="K25" s="376"/>
      <c r="L25" s="294">
        <f t="shared" si="1"/>
        <v>14230877.239999998</v>
      </c>
    </row>
    <row r="26" spans="1:12" ht="15" customHeight="1">
      <c r="A26" s="462" t="s">
        <v>332</v>
      </c>
      <c r="B26" s="453"/>
      <c r="C26" s="445" t="s">
        <v>261</v>
      </c>
      <c r="D26" s="445" t="s">
        <v>262</v>
      </c>
      <c r="E26" s="445" t="s">
        <v>262</v>
      </c>
      <c r="F26" s="448">
        <v>1268280462.6300001</v>
      </c>
      <c r="G26" s="447" t="s">
        <v>263</v>
      </c>
      <c r="H26" s="447" t="s">
        <v>263</v>
      </c>
      <c r="I26" s="448">
        <f t="shared" si="0"/>
        <v>1268280462.6300001</v>
      </c>
      <c r="J26" s="463">
        <v>379663675</v>
      </c>
      <c r="K26" s="376"/>
      <c r="L26" s="294">
        <f t="shared" si="1"/>
        <v>888616787.63000011</v>
      </c>
    </row>
    <row r="27" spans="1:12" ht="15" customHeight="1">
      <c r="A27" s="462" t="s">
        <v>267</v>
      </c>
      <c r="B27" s="445"/>
      <c r="C27" s="445" t="s">
        <v>261</v>
      </c>
      <c r="D27" s="445" t="s">
        <v>262</v>
      </c>
      <c r="E27" s="445" t="s">
        <v>262</v>
      </c>
      <c r="F27" s="448">
        <v>206410800.53999999</v>
      </c>
      <c r="G27" s="447" t="s">
        <v>263</v>
      </c>
      <c r="H27" s="447" t="s">
        <v>263</v>
      </c>
      <c r="I27" s="448">
        <f t="shared" si="0"/>
        <v>206410800.53999999</v>
      </c>
      <c r="J27" s="463">
        <v>11986304.68</v>
      </c>
      <c r="K27" s="376"/>
      <c r="L27" s="294">
        <f t="shared" si="1"/>
        <v>194424495.85999998</v>
      </c>
    </row>
    <row r="28" spans="1:12" ht="15" customHeight="1">
      <c r="A28" s="462" t="s">
        <v>469</v>
      </c>
      <c r="B28" s="445"/>
      <c r="C28" s="445" t="s">
        <v>261</v>
      </c>
      <c r="D28" s="445" t="s">
        <v>262</v>
      </c>
      <c r="E28" s="445" t="s">
        <v>262</v>
      </c>
      <c r="F28" s="448">
        <v>192027702.90000001</v>
      </c>
      <c r="G28" s="447" t="s">
        <v>263</v>
      </c>
      <c r="H28" s="447" t="s">
        <v>263</v>
      </c>
      <c r="I28" s="448">
        <f t="shared" si="0"/>
        <v>192027702.90000001</v>
      </c>
      <c r="J28" s="463">
        <v>110068774.08</v>
      </c>
      <c r="K28" s="376"/>
      <c r="L28" s="294">
        <f t="shared" si="1"/>
        <v>81958928.820000008</v>
      </c>
    </row>
    <row r="29" spans="1:12" ht="15" customHeight="1">
      <c r="A29" s="462" t="s">
        <v>370</v>
      </c>
      <c r="B29" s="445"/>
      <c r="C29" s="445" t="s">
        <v>261</v>
      </c>
      <c r="D29" s="445" t="s">
        <v>262</v>
      </c>
      <c r="E29" s="445" t="s">
        <v>262</v>
      </c>
      <c r="F29" s="448">
        <v>888267548.89999998</v>
      </c>
      <c r="G29" s="447" t="s">
        <v>263</v>
      </c>
      <c r="H29" s="447" t="s">
        <v>263</v>
      </c>
      <c r="I29" s="448">
        <f t="shared" si="0"/>
        <v>888267548.89999998</v>
      </c>
      <c r="J29" s="463">
        <v>431538044.91000003</v>
      </c>
      <c r="K29" s="376"/>
      <c r="L29" s="294">
        <f t="shared" si="1"/>
        <v>456729503.98999995</v>
      </c>
    </row>
    <row r="30" spans="1:12" ht="15" customHeight="1">
      <c r="A30" s="462" t="s">
        <v>470</v>
      </c>
      <c r="B30" s="445"/>
      <c r="C30" s="445" t="s">
        <v>261</v>
      </c>
      <c r="D30" s="445" t="s">
        <v>262</v>
      </c>
      <c r="E30" s="445" t="s">
        <v>262</v>
      </c>
      <c r="F30" s="448">
        <v>4889141587.2399998</v>
      </c>
      <c r="G30" s="447" t="s">
        <v>263</v>
      </c>
      <c r="H30" s="447" t="s">
        <v>263</v>
      </c>
      <c r="I30" s="448">
        <f t="shared" si="0"/>
        <v>4889141587.2399998</v>
      </c>
      <c r="J30" s="463">
        <v>1101077217.6700001</v>
      </c>
      <c r="K30" s="376"/>
      <c r="L30" s="294">
        <f t="shared" si="1"/>
        <v>3788064369.5699997</v>
      </c>
    </row>
    <row r="31" spans="1:12" ht="15" customHeight="1">
      <c r="A31" s="462" t="s">
        <v>550</v>
      </c>
      <c r="B31" s="445"/>
      <c r="C31" s="445"/>
      <c r="D31" s="445"/>
      <c r="E31" s="445"/>
      <c r="F31" s="448">
        <v>310557790.02999997</v>
      </c>
      <c r="G31" s="447"/>
      <c r="H31" s="447"/>
      <c r="I31" s="448">
        <f t="shared" si="0"/>
        <v>310557790.02999997</v>
      </c>
      <c r="J31" s="463">
        <v>129239681.81</v>
      </c>
      <c r="K31" s="376"/>
      <c r="L31" s="294">
        <f>+F31-J31</f>
        <v>181318108.21999997</v>
      </c>
    </row>
    <row r="32" spans="1:12" ht="15" customHeight="1">
      <c r="A32" s="462" t="s">
        <v>269</v>
      </c>
      <c r="B32" s="445"/>
      <c r="C32" s="445" t="s">
        <v>261</v>
      </c>
      <c r="D32" s="445" t="s">
        <v>262</v>
      </c>
      <c r="E32" s="445" t="s">
        <v>262</v>
      </c>
      <c r="F32" s="448">
        <v>671849531.79999995</v>
      </c>
      <c r="G32" s="447" t="s">
        <v>263</v>
      </c>
      <c r="H32" s="447" t="s">
        <v>263</v>
      </c>
      <c r="I32" s="448">
        <f t="shared" si="0"/>
        <v>671849531.79999995</v>
      </c>
      <c r="J32" s="463">
        <v>381250656.64999998</v>
      </c>
      <c r="K32" s="376"/>
      <c r="L32" s="294">
        <f t="shared" si="1"/>
        <v>290598875.14999998</v>
      </c>
    </row>
    <row r="33" spans="1:16" ht="15" customHeight="1">
      <c r="A33" s="462" t="s">
        <v>372</v>
      </c>
      <c r="B33" s="445"/>
      <c r="C33" s="445" t="s">
        <v>261</v>
      </c>
      <c r="D33" s="445" t="s">
        <v>262</v>
      </c>
      <c r="E33" s="445" t="s">
        <v>262</v>
      </c>
      <c r="F33" s="446" t="s">
        <v>262</v>
      </c>
      <c r="G33" s="447" t="s">
        <v>263</v>
      </c>
      <c r="H33" s="447" t="s">
        <v>263</v>
      </c>
      <c r="I33" s="448">
        <f t="shared" si="0"/>
        <v>0</v>
      </c>
      <c r="J33" s="463">
        <v>0</v>
      </c>
      <c r="K33" s="376"/>
      <c r="L33" s="294"/>
    </row>
    <row r="34" spans="1:16" ht="15" customHeight="1">
      <c r="A34" s="462" t="s">
        <v>271</v>
      </c>
      <c r="B34" s="445"/>
      <c r="C34" s="445" t="s">
        <v>261</v>
      </c>
      <c r="D34" s="445" t="s">
        <v>262</v>
      </c>
      <c r="E34" s="446">
        <v>1400601682.8099999</v>
      </c>
      <c r="F34" s="445" t="s">
        <v>262</v>
      </c>
      <c r="G34" s="447" t="s">
        <v>263</v>
      </c>
      <c r="H34" s="447" t="s">
        <v>263</v>
      </c>
      <c r="I34" s="448">
        <f t="shared" si="0"/>
        <v>1400601682.8099999</v>
      </c>
      <c r="J34" s="463">
        <v>622010115.86000001</v>
      </c>
      <c r="K34" s="376"/>
      <c r="L34" s="294">
        <f>+E34-J34</f>
        <v>778591566.94999993</v>
      </c>
      <c r="N34" s="420">
        <v>39131496.409999996</v>
      </c>
      <c r="O34" s="60">
        <f>+E34-N34</f>
        <v>1361470186.3999999</v>
      </c>
      <c r="P34" s="60">
        <f>+E59-N34-O34</f>
        <v>5140679285.6499996</v>
      </c>
    </row>
    <row r="35" spans="1:16" ht="15" customHeight="1">
      <c r="A35" s="462" t="s">
        <v>270</v>
      </c>
      <c r="B35" s="445"/>
      <c r="C35" s="445" t="s">
        <v>261</v>
      </c>
      <c r="D35" s="445" t="s">
        <v>262</v>
      </c>
      <c r="E35" s="446">
        <v>947145566.86000001</v>
      </c>
      <c r="F35" s="445" t="s">
        <v>262</v>
      </c>
      <c r="G35" s="447" t="s">
        <v>263</v>
      </c>
      <c r="H35" s="447" t="s">
        <v>263</v>
      </c>
      <c r="I35" s="448">
        <f t="shared" si="0"/>
        <v>947145566.86000001</v>
      </c>
      <c r="J35" s="463">
        <v>932469064.46000004</v>
      </c>
      <c r="K35" s="376"/>
      <c r="L35" s="294">
        <f t="shared" ref="L35:L50" si="2">+E35-J35</f>
        <v>14676502.399999976</v>
      </c>
    </row>
    <row r="36" spans="1:16" ht="15" customHeight="1">
      <c r="A36" s="462" t="s">
        <v>272</v>
      </c>
      <c r="B36" s="445"/>
      <c r="C36" s="445" t="s">
        <v>261</v>
      </c>
      <c r="D36" s="445" t="s">
        <v>262</v>
      </c>
      <c r="E36" s="446">
        <v>680965767.42999995</v>
      </c>
      <c r="F36" s="445" t="s">
        <v>262</v>
      </c>
      <c r="G36" s="447" t="s">
        <v>263</v>
      </c>
      <c r="H36" s="447" t="s">
        <v>263</v>
      </c>
      <c r="I36" s="448">
        <f t="shared" si="0"/>
        <v>680965767.42999995</v>
      </c>
      <c r="J36" s="463">
        <v>705166781.53999996</v>
      </c>
      <c r="K36" s="376"/>
      <c r="L36" s="294">
        <f t="shared" si="2"/>
        <v>-24201014.110000014</v>
      </c>
    </row>
    <row r="37" spans="1:16" ht="15" customHeight="1">
      <c r="A37" s="462" t="s">
        <v>400</v>
      </c>
      <c r="B37" s="445"/>
      <c r="C37" s="445" t="s">
        <v>261</v>
      </c>
      <c r="D37" s="445" t="s">
        <v>262</v>
      </c>
      <c r="E37" s="446">
        <v>382382986.41000003</v>
      </c>
      <c r="F37" s="445" t="s">
        <v>262</v>
      </c>
      <c r="G37" s="447" t="s">
        <v>263</v>
      </c>
      <c r="H37" s="447" t="s">
        <v>263</v>
      </c>
      <c r="I37" s="448">
        <f t="shared" si="0"/>
        <v>382382986.41000003</v>
      </c>
      <c r="J37" s="463">
        <v>173271963.63999999</v>
      </c>
      <c r="K37" s="376"/>
      <c r="L37" s="294">
        <f t="shared" si="2"/>
        <v>209111022.77000004</v>
      </c>
    </row>
    <row r="38" spans="1:16" ht="15" customHeight="1">
      <c r="A38" s="462" t="s">
        <v>471</v>
      </c>
      <c r="B38" s="445"/>
      <c r="C38" s="445" t="s">
        <v>261</v>
      </c>
      <c r="D38" s="445" t="s">
        <v>262</v>
      </c>
      <c r="E38" s="446">
        <v>110896567.15000001</v>
      </c>
      <c r="F38" s="445" t="s">
        <v>262</v>
      </c>
      <c r="G38" s="447" t="s">
        <v>263</v>
      </c>
      <c r="H38" s="447" t="s">
        <v>263</v>
      </c>
      <c r="I38" s="448">
        <f t="shared" si="0"/>
        <v>110896567.15000001</v>
      </c>
      <c r="J38" s="463">
        <v>135950923.78999999</v>
      </c>
      <c r="K38" s="376"/>
      <c r="L38" s="294">
        <f t="shared" si="2"/>
        <v>-25054356.639999986</v>
      </c>
    </row>
    <row r="39" spans="1:16" ht="15" customHeight="1">
      <c r="A39" s="462" t="s">
        <v>472</v>
      </c>
      <c r="B39" s="445"/>
      <c r="C39" s="445" t="s">
        <v>261</v>
      </c>
      <c r="D39" s="445" t="s">
        <v>262</v>
      </c>
      <c r="E39" s="446">
        <v>182727.26</v>
      </c>
      <c r="F39" s="445" t="s">
        <v>262</v>
      </c>
      <c r="G39" s="447" t="s">
        <v>263</v>
      </c>
      <c r="H39" s="447" t="s">
        <v>263</v>
      </c>
      <c r="I39" s="448">
        <f t="shared" si="0"/>
        <v>182727.26</v>
      </c>
      <c r="J39" s="463">
        <v>220000</v>
      </c>
      <c r="K39" s="376"/>
      <c r="L39" s="294">
        <f t="shared" si="2"/>
        <v>-37272.739999999991</v>
      </c>
    </row>
    <row r="40" spans="1:16" ht="15" customHeight="1">
      <c r="A40" s="462" t="s">
        <v>473</v>
      </c>
      <c r="B40" s="445"/>
      <c r="C40" s="445" t="s">
        <v>261</v>
      </c>
      <c r="D40" s="445" t="s">
        <v>262</v>
      </c>
      <c r="E40" s="446">
        <v>5530019</v>
      </c>
      <c r="F40" s="445" t="s">
        <v>262</v>
      </c>
      <c r="G40" s="447" t="s">
        <v>263</v>
      </c>
      <c r="H40" s="447" t="s">
        <v>263</v>
      </c>
      <c r="I40" s="448">
        <f t="shared" si="0"/>
        <v>5530019</v>
      </c>
      <c r="J40" s="463">
        <v>4557211</v>
      </c>
      <c r="K40" s="376"/>
      <c r="L40" s="294">
        <f t="shared" si="2"/>
        <v>972808</v>
      </c>
    </row>
    <row r="41" spans="1:16" ht="15" customHeight="1">
      <c r="A41" s="462" t="s">
        <v>333</v>
      </c>
      <c r="B41" s="445"/>
      <c r="C41" s="445" t="s">
        <v>261</v>
      </c>
      <c r="D41" s="445" t="s">
        <v>262</v>
      </c>
      <c r="E41" s="446">
        <v>107991142.75</v>
      </c>
      <c r="F41" s="445" t="s">
        <v>262</v>
      </c>
      <c r="G41" s="447" t="s">
        <v>263</v>
      </c>
      <c r="H41" s="447" t="s">
        <v>263</v>
      </c>
      <c r="I41" s="448">
        <f t="shared" si="0"/>
        <v>107991142.75</v>
      </c>
      <c r="J41" s="463">
        <v>88797508.189999998</v>
      </c>
      <c r="K41" s="376"/>
      <c r="L41" s="294">
        <f t="shared" si="2"/>
        <v>19193634.560000002</v>
      </c>
    </row>
    <row r="42" spans="1:16" ht="15" customHeight="1">
      <c r="A42" s="462" t="s">
        <v>551</v>
      </c>
      <c r="B42" s="445"/>
      <c r="C42" s="445"/>
      <c r="D42" s="445"/>
      <c r="E42" s="446">
        <v>15939678.82</v>
      </c>
      <c r="F42" s="445"/>
      <c r="G42" s="447"/>
      <c r="H42" s="447"/>
      <c r="I42" s="448">
        <f t="shared" si="0"/>
        <v>15939678.82</v>
      </c>
      <c r="J42" s="463">
        <v>4508095.62</v>
      </c>
      <c r="K42" s="376"/>
      <c r="L42" s="294">
        <f t="shared" si="2"/>
        <v>11431583.199999999</v>
      </c>
    </row>
    <row r="43" spans="1:16" ht="15" customHeight="1">
      <c r="A43" s="462" t="s">
        <v>474</v>
      </c>
      <c r="B43" s="445"/>
      <c r="C43" s="445" t="s">
        <v>261</v>
      </c>
      <c r="D43" s="445" t="s">
        <v>262</v>
      </c>
      <c r="E43" s="446">
        <v>7749701.54</v>
      </c>
      <c r="F43" s="445" t="s">
        <v>262</v>
      </c>
      <c r="G43" s="447" t="s">
        <v>263</v>
      </c>
      <c r="H43" s="447" t="s">
        <v>263</v>
      </c>
      <c r="I43" s="448">
        <f t="shared" si="0"/>
        <v>7749701.54</v>
      </c>
      <c r="J43" s="463">
        <v>7178948.9100000001</v>
      </c>
      <c r="K43" s="376"/>
      <c r="L43" s="294">
        <f t="shared" si="2"/>
        <v>570752.62999999989</v>
      </c>
    </row>
    <row r="44" spans="1:16" ht="15" customHeight="1">
      <c r="A44" s="462" t="s">
        <v>475</v>
      </c>
      <c r="B44" s="445"/>
      <c r="C44" s="445" t="s">
        <v>261</v>
      </c>
      <c r="D44" s="445" t="s">
        <v>262</v>
      </c>
      <c r="E44" s="446">
        <v>56487300.090000004</v>
      </c>
      <c r="F44" s="445" t="s">
        <v>262</v>
      </c>
      <c r="G44" s="447" t="s">
        <v>263</v>
      </c>
      <c r="H44" s="447" t="s">
        <v>263</v>
      </c>
      <c r="I44" s="448">
        <f t="shared" si="0"/>
        <v>56487300.090000004</v>
      </c>
      <c r="J44" s="463">
        <v>21627335.629999999</v>
      </c>
      <c r="K44" s="376"/>
      <c r="L44" s="294">
        <f t="shared" si="2"/>
        <v>34859964.460000008</v>
      </c>
    </row>
    <row r="45" spans="1:16" ht="15" customHeight="1">
      <c r="A45" s="462" t="s">
        <v>476</v>
      </c>
      <c r="B45" s="445"/>
      <c r="C45" s="445" t="s">
        <v>261</v>
      </c>
      <c r="D45" s="445" t="s">
        <v>262</v>
      </c>
      <c r="E45" s="446">
        <v>67910810</v>
      </c>
      <c r="F45" s="445" t="s">
        <v>262</v>
      </c>
      <c r="G45" s="447" t="s">
        <v>263</v>
      </c>
      <c r="H45" s="447" t="s">
        <v>263</v>
      </c>
      <c r="I45" s="448">
        <f t="shared" si="0"/>
        <v>67910810</v>
      </c>
      <c r="J45" s="463">
        <v>66723118.979999997</v>
      </c>
      <c r="K45" s="376"/>
      <c r="L45" s="294">
        <f t="shared" si="2"/>
        <v>1187691.0200000033</v>
      </c>
    </row>
    <row r="46" spans="1:16" ht="15" customHeight="1">
      <c r="A46" s="462" t="s">
        <v>477</v>
      </c>
      <c r="B46" s="445"/>
      <c r="C46" s="445" t="s">
        <v>261</v>
      </c>
      <c r="D46" s="445" t="s">
        <v>262</v>
      </c>
      <c r="E46" s="446">
        <v>601396</v>
      </c>
      <c r="F46" s="445" t="s">
        <v>262</v>
      </c>
      <c r="G46" s="447" t="s">
        <v>263</v>
      </c>
      <c r="H46" s="447" t="s">
        <v>263</v>
      </c>
      <c r="I46" s="448">
        <f t="shared" si="0"/>
        <v>601396</v>
      </c>
      <c r="J46" s="463">
        <v>906155</v>
      </c>
      <c r="K46" s="376"/>
      <c r="L46" s="294">
        <f t="shared" si="2"/>
        <v>-304759</v>
      </c>
    </row>
    <row r="47" spans="1:16" ht="15" customHeight="1">
      <c r="A47" s="462" t="s">
        <v>267</v>
      </c>
      <c r="B47" s="445"/>
      <c r="C47" s="445"/>
      <c r="D47" s="445"/>
      <c r="E47" s="446">
        <v>0</v>
      </c>
      <c r="F47" s="445" t="s">
        <v>262</v>
      </c>
      <c r="G47" s="447" t="s">
        <v>263</v>
      </c>
      <c r="H47" s="447" t="s">
        <v>263</v>
      </c>
      <c r="I47" s="448">
        <f t="shared" si="0"/>
        <v>0</v>
      </c>
      <c r="J47" s="463">
        <v>1871982.72</v>
      </c>
      <c r="K47" s="376"/>
      <c r="L47" s="294">
        <f t="shared" si="2"/>
        <v>-1871982.72</v>
      </c>
    </row>
    <row r="48" spans="1:16" ht="15" customHeight="1">
      <c r="A48" s="462" t="s">
        <v>273</v>
      </c>
      <c r="B48" s="445"/>
      <c r="C48" s="445" t="s">
        <v>261</v>
      </c>
      <c r="D48" s="445" t="s">
        <v>262</v>
      </c>
      <c r="E48" s="446">
        <v>949337839.53999996</v>
      </c>
      <c r="F48" s="445" t="s">
        <v>262</v>
      </c>
      <c r="G48" s="447" t="s">
        <v>263</v>
      </c>
      <c r="H48" s="447" t="s">
        <v>263</v>
      </c>
      <c r="I48" s="448">
        <f t="shared" si="0"/>
        <v>949337839.53999996</v>
      </c>
      <c r="J48" s="463">
        <v>208094806.31999999</v>
      </c>
      <c r="K48" s="376"/>
      <c r="L48" s="294">
        <f t="shared" si="2"/>
        <v>741243033.22000003</v>
      </c>
    </row>
    <row r="49" spans="1:15" ht="15" customHeight="1">
      <c r="A49" s="462" t="s">
        <v>667</v>
      </c>
      <c r="B49" s="445"/>
      <c r="C49" s="445"/>
      <c r="D49" s="445"/>
      <c r="E49" s="446">
        <v>1700000</v>
      </c>
      <c r="F49" s="445"/>
      <c r="G49" s="447"/>
      <c r="H49" s="447"/>
      <c r="I49" s="448">
        <f t="shared" si="0"/>
        <v>1700000</v>
      </c>
      <c r="J49" s="463"/>
      <c r="K49" s="376"/>
      <c r="L49" s="294"/>
    </row>
    <row r="50" spans="1:15" ht="15" customHeight="1">
      <c r="A50" s="462" t="s">
        <v>479</v>
      </c>
      <c r="B50" s="445" t="s">
        <v>260</v>
      </c>
      <c r="C50" s="445" t="s">
        <v>261</v>
      </c>
      <c r="D50" s="445" t="s">
        <v>262</v>
      </c>
      <c r="E50" s="446">
        <v>1517405745.4000001</v>
      </c>
      <c r="F50" s="445" t="s">
        <v>262</v>
      </c>
      <c r="G50" s="447" t="s">
        <v>263</v>
      </c>
      <c r="H50" s="447" t="s">
        <v>263</v>
      </c>
      <c r="I50" s="448">
        <f t="shared" si="0"/>
        <v>1517405745.4000001</v>
      </c>
      <c r="J50" s="463">
        <v>641754306</v>
      </c>
      <c r="K50" s="376"/>
      <c r="L50" s="294">
        <f t="shared" si="2"/>
        <v>875651439.4000001</v>
      </c>
    </row>
    <row r="51" spans="1:15" ht="15" customHeight="1">
      <c r="A51" s="462" t="s">
        <v>373</v>
      </c>
      <c r="B51" s="445" t="s">
        <v>260</v>
      </c>
      <c r="C51" s="445" t="s">
        <v>261</v>
      </c>
      <c r="D51" s="445" t="s">
        <v>262</v>
      </c>
      <c r="E51" s="446">
        <v>288452037.39999998</v>
      </c>
      <c r="F51" s="445" t="s">
        <v>262</v>
      </c>
      <c r="G51" s="447" t="s">
        <v>263</v>
      </c>
      <c r="H51" s="447" t="s">
        <v>263</v>
      </c>
      <c r="I51" s="448">
        <f t="shared" si="0"/>
        <v>288452037.39999998</v>
      </c>
      <c r="J51" s="463">
        <v>69474624</v>
      </c>
      <c r="K51" s="376"/>
      <c r="L51" s="294">
        <f>+E51-J51</f>
        <v>218977413.39999998</v>
      </c>
    </row>
    <row r="52" spans="1:15" ht="15" customHeight="1">
      <c r="A52" s="462" t="s">
        <v>649</v>
      </c>
      <c r="B52" s="445" t="s">
        <v>260</v>
      </c>
      <c r="C52" s="445" t="s">
        <v>261</v>
      </c>
      <c r="D52" s="445" t="s">
        <v>262</v>
      </c>
      <c r="E52" s="446"/>
      <c r="F52" s="445" t="s">
        <v>262</v>
      </c>
      <c r="G52" s="447" t="s">
        <v>263</v>
      </c>
      <c r="H52" s="447" t="s">
        <v>263</v>
      </c>
      <c r="I52" s="448">
        <f t="shared" si="0"/>
        <v>0</v>
      </c>
      <c r="J52" s="463">
        <v>5104545.47</v>
      </c>
      <c r="K52" s="376"/>
      <c r="L52" s="294">
        <f>+E52-J52</f>
        <v>-5104545.47</v>
      </c>
    </row>
    <row r="53" spans="1:15" ht="15" customHeight="1">
      <c r="A53" s="462" t="s">
        <v>374</v>
      </c>
      <c r="B53" s="445" t="s">
        <v>260</v>
      </c>
      <c r="C53" s="445" t="s">
        <v>261</v>
      </c>
      <c r="D53" s="445" t="s">
        <v>262</v>
      </c>
      <c r="E53" s="449" t="s">
        <v>262</v>
      </c>
      <c r="F53" s="445" t="s">
        <v>262</v>
      </c>
      <c r="G53" s="448">
        <v>1598671248.8699999</v>
      </c>
      <c r="H53" s="450" t="s">
        <v>263</v>
      </c>
      <c r="I53" s="448">
        <f t="shared" ref="I53:I58" si="3">SUM(B53:G53)</f>
        <v>1598671248.8699999</v>
      </c>
      <c r="J53" s="463">
        <v>1235300640.8599999</v>
      </c>
      <c r="K53" s="376"/>
      <c r="L53" s="294">
        <f>+G53-J53</f>
        <v>363370608.00999999</v>
      </c>
    </row>
    <row r="54" spans="1:15" ht="15" customHeight="1">
      <c r="A54" s="462" t="s">
        <v>375</v>
      </c>
      <c r="B54" s="445" t="s">
        <v>260</v>
      </c>
      <c r="C54" s="445" t="s">
        <v>261</v>
      </c>
      <c r="D54" s="445" t="s">
        <v>262</v>
      </c>
      <c r="E54" s="449" t="s">
        <v>262</v>
      </c>
      <c r="F54" s="445" t="s">
        <v>262</v>
      </c>
      <c r="G54" s="448">
        <v>1102424060.4100001</v>
      </c>
      <c r="H54" s="450" t="s">
        <v>263</v>
      </c>
      <c r="I54" s="448">
        <f t="shared" si="3"/>
        <v>1102424060.4100001</v>
      </c>
      <c r="J54" s="463">
        <v>0</v>
      </c>
      <c r="K54" s="376"/>
      <c r="L54" s="294">
        <f t="shared" ref="L54:L57" si="4">+G54-J54</f>
        <v>1102424060.4100001</v>
      </c>
    </row>
    <row r="55" spans="1:15" ht="15" customHeight="1">
      <c r="A55" s="462" t="s">
        <v>376</v>
      </c>
      <c r="B55" s="445" t="s">
        <v>260</v>
      </c>
      <c r="C55" s="445" t="s">
        <v>261</v>
      </c>
      <c r="D55" s="445" t="s">
        <v>262</v>
      </c>
      <c r="E55" s="449" t="s">
        <v>262</v>
      </c>
      <c r="F55" s="445" t="s">
        <v>262</v>
      </c>
      <c r="G55" s="448">
        <v>103240257.17</v>
      </c>
      <c r="H55" s="450" t="s">
        <v>263</v>
      </c>
      <c r="I55" s="448">
        <f t="shared" si="3"/>
        <v>103240257.17</v>
      </c>
      <c r="J55" s="463">
        <v>115506914.56</v>
      </c>
      <c r="K55" s="376"/>
      <c r="L55" s="294">
        <f t="shared" si="4"/>
        <v>-12266657.390000001</v>
      </c>
    </row>
    <row r="56" spans="1:15" ht="15" customHeight="1">
      <c r="A56" s="462" t="s">
        <v>334</v>
      </c>
      <c r="B56" s="445" t="s">
        <v>260</v>
      </c>
      <c r="C56" s="445" t="s">
        <v>261</v>
      </c>
      <c r="D56" s="445" t="s">
        <v>262</v>
      </c>
      <c r="E56" s="449" t="s">
        <v>262</v>
      </c>
      <c r="F56" s="445" t="s">
        <v>262</v>
      </c>
      <c r="G56" s="448">
        <v>221690949.75999999</v>
      </c>
      <c r="H56" s="450"/>
      <c r="I56" s="448">
        <f t="shared" si="3"/>
        <v>221690949.75999999</v>
      </c>
      <c r="J56" s="465">
        <v>198216121.44999999</v>
      </c>
      <c r="K56" s="377"/>
      <c r="L56" s="294">
        <f t="shared" si="4"/>
        <v>23474828.310000002</v>
      </c>
    </row>
    <row r="57" spans="1:15" ht="15" customHeight="1">
      <c r="A57" s="462" t="s">
        <v>478</v>
      </c>
      <c r="B57" s="445" t="s">
        <v>260</v>
      </c>
      <c r="C57" s="445" t="s">
        <v>261</v>
      </c>
      <c r="D57" s="445" t="s">
        <v>262</v>
      </c>
      <c r="E57" s="449" t="s">
        <v>262</v>
      </c>
      <c r="F57" s="445" t="s">
        <v>262</v>
      </c>
      <c r="G57" s="448">
        <v>2803240739.4299998</v>
      </c>
      <c r="H57" s="450" t="s">
        <v>263</v>
      </c>
      <c r="I57" s="448">
        <f t="shared" si="3"/>
        <v>2803240739.4299998</v>
      </c>
      <c r="J57" s="463">
        <v>981193619.98000002</v>
      </c>
      <c r="K57" s="376"/>
      <c r="L57" s="294">
        <f t="shared" si="4"/>
        <v>1822047119.4499998</v>
      </c>
    </row>
    <row r="58" spans="1:15" ht="15.75" customHeight="1" thickBot="1">
      <c r="A58" s="466" t="s">
        <v>274</v>
      </c>
      <c r="B58" s="451">
        <v>43691984753.769997</v>
      </c>
      <c r="C58" s="452" t="s">
        <v>261</v>
      </c>
      <c r="D58" s="445" t="s">
        <v>262</v>
      </c>
      <c r="E58" s="453" t="s">
        <v>262</v>
      </c>
      <c r="F58" s="447" t="s">
        <v>263</v>
      </c>
      <c r="G58" s="448" t="s">
        <v>263</v>
      </c>
      <c r="H58" s="454" t="s">
        <v>263</v>
      </c>
      <c r="I58" s="448">
        <f t="shared" si="3"/>
        <v>43691984753.769997</v>
      </c>
      <c r="J58" s="463">
        <v>41264843300.419998</v>
      </c>
      <c r="K58" s="376"/>
      <c r="L58" s="294">
        <f>+J58-I58</f>
        <v>-2427141453.3499985</v>
      </c>
    </row>
    <row r="59" spans="1:15" ht="15.75" customHeight="1" thickBot="1">
      <c r="A59" s="467" t="s">
        <v>775</v>
      </c>
      <c r="B59" s="455">
        <f t="shared" ref="B59:I59" si="5">SUM(B9:B58)</f>
        <v>43691984753.769997</v>
      </c>
      <c r="C59" s="116">
        <f t="shared" si="5"/>
        <v>0</v>
      </c>
      <c r="D59" s="456">
        <f t="shared" si="5"/>
        <v>0</v>
      </c>
      <c r="E59" s="456">
        <f t="shared" si="5"/>
        <v>6541280968.4599991</v>
      </c>
      <c r="F59" s="456">
        <f t="shared" si="5"/>
        <v>19511166626.350002</v>
      </c>
      <c r="G59" s="456">
        <f t="shared" si="5"/>
        <v>5829267255.6399994</v>
      </c>
      <c r="H59" s="456">
        <f t="shared" si="5"/>
        <v>0</v>
      </c>
      <c r="I59" s="456">
        <f t="shared" si="5"/>
        <v>75573699604.220001</v>
      </c>
      <c r="J59" s="468"/>
      <c r="K59" s="378"/>
      <c r="L59" s="60"/>
    </row>
    <row r="60" spans="1:15" ht="15.75" customHeight="1" thickBot="1">
      <c r="A60" s="469" t="s">
        <v>589</v>
      </c>
      <c r="B60" s="470">
        <v>41264843300.419998</v>
      </c>
      <c r="C60" s="471">
        <v>0</v>
      </c>
      <c r="D60" s="471">
        <v>0</v>
      </c>
      <c r="E60" s="471">
        <v>3689687487.1299996</v>
      </c>
      <c r="F60" s="471">
        <v>9048933488.2599983</v>
      </c>
      <c r="G60" s="471">
        <v>2530217296.8499999</v>
      </c>
      <c r="H60" s="471">
        <v>0</v>
      </c>
      <c r="I60" s="471"/>
      <c r="J60" s="472">
        <f>SUM(B60:I60)</f>
        <v>56533681572.659996</v>
      </c>
      <c r="K60" s="378"/>
      <c r="N60" s="60">
        <f>+F59-O11</f>
        <v>14324006344.200003</v>
      </c>
      <c r="O60" s="60">
        <f>+E59-O34</f>
        <v>5179810782.0599995</v>
      </c>
    </row>
    <row r="61" spans="1:15" ht="15" customHeight="1">
      <c r="L61" s="60"/>
    </row>
    <row r="62" spans="1:15" s="323" customFormat="1" ht="15" customHeight="1">
      <c r="B62" s="324">
        <f>+'2'!B11*-1</f>
        <v>43691984753.769997</v>
      </c>
      <c r="C62" s="324"/>
      <c r="D62" s="324"/>
      <c r="E62" s="324">
        <f>+'2'!B13*-1</f>
        <v>6541280968.46</v>
      </c>
      <c r="F62" s="324">
        <f>+'2'!B17*-1</f>
        <v>19511166626.349998</v>
      </c>
      <c r="G62" s="324">
        <f>+'2'!B15*-1</f>
        <v>5829267255.6400003</v>
      </c>
      <c r="H62" s="324"/>
      <c r="I62" s="324">
        <f>+'2'!E9</f>
        <v>75573699604.220001</v>
      </c>
      <c r="N62" s="324">
        <f>+E59+F59</f>
        <v>26052447594.810001</v>
      </c>
    </row>
    <row r="63" spans="1:15" s="323" customFormat="1" ht="15" customHeight="1">
      <c r="B63" s="324">
        <f>+B58-B62</f>
        <v>0</v>
      </c>
      <c r="C63" s="324"/>
      <c r="D63" s="324"/>
      <c r="E63" s="324">
        <f>+E59-E62</f>
        <v>0</v>
      </c>
      <c r="F63" s="324">
        <f>+F59-F62</f>
        <v>0</v>
      </c>
      <c r="G63" s="324">
        <f t="shared" ref="G63:H63" si="6">+G59-G62</f>
        <v>0</v>
      </c>
      <c r="H63" s="324">
        <f t="shared" si="6"/>
        <v>0</v>
      </c>
      <c r="I63" s="324">
        <f>+I59-I62</f>
        <v>0</v>
      </c>
      <c r="N63" s="324">
        <v>12945520612.009998</v>
      </c>
    </row>
    <row r="64" spans="1:15" s="323" customFormat="1" ht="15" customHeight="1">
      <c r="B64" s="324">
        <f>+'2'!C11*-1</f>
        <v>41264843300.419998</v>
      </c>
      <c r="C64" s="324"/>
      <c r="D64" s="324"/>
      <c r="E64" s="324">
        <f>+'2'!C13*-1</f>
        <v>3689687487.1300001</v>
      </c>
      <c r="F64" s="324">
        <f>+'2'!C17*-1</f>
        <v>9048933488.2600002</v>
      </c>
      <c r="G64" s="324">
        <f>+'2'!C15*-1</f>
        <v>2530217296.8499999</v>
      </c>
      <c r="H64" s="324"/>
      <c r="I64" s="324">
        <f>+'2'!F9</f>
        <v>56533681572.659996</v>
      </c>
      <c r="N64" s="324">
        <f>+N62-N63</f>
        <v>13106926982.800003</v>
      </c>
    </row>
    <row r="65" spans="2:9" s="323" customFormat="1" ht="15" customHeight="1">
      <c r="B65" s="324">
        <f>+B60-B64</f>
        <v>0</v>
      </c>
      <c r="C65" s="324"/>
      <c r="D65" s="324"/>
      <c r="E65" s="324">
        <f>+E60-E64</f>
        <v>0</v>
      </c>
      <c r="F65" s="324">
        <f>+F60-F64</f>
        <v>0</v>
      </c>
      <c r="G65" s="324">
        <f t="shared" ref="G65:H65" si="7">+G60-G64</f>
        <v>0</v>
      </c>
      <c r="H65" s="324">
        <f t="shared" si="7"/>
        <v>0</v>
      </c>
      <c r="I65" s="324">
        <f>+J60-I64</f>
        <v>0</v>
      </c>
    </row>
  </sheetData>
  <mergeCells count="12">
    <mergeCell ref="B2:C2"/>
    <mergeCell ref="A3:J3"/>
    <mergeCell ref="A4:J4"/>
    <mergeCell ref="B5:B7"/>
    <mergeCell ref="C5:C7"/>
    <mergeCell ref="D5:D7"/>
    <mergeCell ref="E5:E7"/>
    <mergeCell ref="F5:F7"/>
    <mergeCell ref="G5:G7"/>
    <mergeCell ref="H5:H7"/>
    <mergeCell ref="I5:I7"/>
    <mergeCell ref="J5:J7"/>
  </mergeCells>
  <pageMargins left="0.70866141732283472" right="0.70866141732283472" top="0.74803149606299213" bottom="0.74803149606299213" header="0.51181102362204722" footer="0.51181102362204722"/>
  <pageSetup scale="76" firstPageNumber="0" orientation="portrait" r:id="rId1"/>
  <headerFooter alignWithMargins="0">
    <oddHeader>&amp;L&amp;G</oddHeader>
  </headerFooter>
  <rowBreaks count="1" manualBreakCount="1">
    <brk id="60" max="9" man="1"/>
  </rowBreaks>
  <colBreaks count="1" manualBreakCount="1">
    <brk id="10" max="1048575"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6"/>
  <sheetViews>
    <sheetView workbookViewId="0">
      <selection activeCell="E16" sqref="E16"/>
    </sheetView>
  </sheetViews>
  <sheetFormatPr baseColWidth="10" defaultColWidth="10.7109375" defaultRowHeight="15" customHeight="1"/>
  <cols>
    <col min="1" max="1" width="12.7109375" style="1" customWidth="1"/>
    <col min="2" max="4" width="10.7109375" style="1"/>
    <col min="5" max="5" width="17.5703125" style="1" customWidth="1"/>
    <col min="6" max="6" width="18.42578125" style="1" customWidth="1"/>
    <col min="7" max="16384" width="10.7109375" style="1"/>
  </cols>
  <sheetData>
    <row r="1" spans="1:6" ht="38.25" customHeight="1"/>
    <row r="2" spans="1:6" ht="15" customHeight="1">
      <c r="F2" s="85" t="s">
        <v>275</v>
      </c>
    </row>
    <row r="3" spans="1:6" ht="15" customHeight="1">
      <c r="A3" s="821" t="s">
        <v>145</v>
      </c>
      <c r="B3" s="821"/>
      <c r="C3" s="821"/>
      <c r="D3" s="821"/>
      <c r="E3" s="821"/>
      <c r="F3" s="821"/>
    </row>
    <row r="4" spans="1:6" ht="15" customHeight="1">
      <c r="A4" s="821" t="s">
        <v>838</v>
      </c>
      <c r="B4" s="821"/>
      <c r="C4" s="821"/>
      <c r="D4" s="821"/>
      <c r="E4" s="821"/>
      <c r="F4" s="821"/>
    </row>
    <row r="5" spans="1:6" ht="15" customHeight="1">
      <c r="A5" s="821" t="s">
        <v>28</v>
      </c>
      <c r="B5" s="821"/>
      <c r="C5" s="821"/>
      <c r="D5" s="821"/>
      <c r="E5" s="821"/>
      <c r="F5" s="821"/>
    </row>
    <row r="7" spans="1:6" ht="15" customHeight="1">
      <c r="A7" s="768" t="s">
        <v>276</v>
      </c>
      <c r="B7" s="768"/>
      <c r="C7" s="768"/>
      <c r="D7" s="768"/>
      <c r="E7" s="768"/>
      <c r="F7" s="768"/>
    </row>
    <row r="8" spans="1:6" ht="15.75" customHeight="1">
      <c r="A8" s="828"/>
      <c r="B8" s="828"/>
      <c r="C8" s="828"/>
      <c r="D8" s="828"/>
      <c r="E8" s="828"/>
      <c r="F8" s="828"/>
    </row>
    <row r="9" spans="1:6" ht="15.75" customHeight="1">
      <c r="A9" s="826"/>
      <c r="B9" s="826"/>
      <c r="C9" s="27"/>
      <c r="D9" s="25"/>
      <c r="E9" s="737" t="s">
        <v>277</v>
      </c>
      <c r="F9" s="737"/>
    </row>
    <row r="10" spans="1:6" ht="15" customHeight="1">
      <c r="A10" s="814" t="s">
        <v>278</v>
      </c>
      <c r="B10" s="814"/>
      <c r="C10" s="814"/>
      <c r="D10" s="814"/>
      <c r="E10" s="43" t="s">
        <v>841</v>
      </c>
      <c r="F10" s="43" t="s">
        <v>588</v>
      </c>
    </row>
    <row r="11" spans="1:6" ht="15.75" customHeight="1" thickBot="1">
      <c r="A11" s="110"/>
      <c r="B11" s="118"/>
      <c r="C11" s="88"/>
      <c r="D11" s="112"/>
      <c r="E11" s="43"/>
      <c r="F11" s="43"/>
    </row>
    <row r="12" spans="1:6" ht="15" customHeight="1">
      <c r="A12" s="836" t="s">
        <v>279</v>
      </c>
      <c r="B12" s="836"/>
      <c r="D12" s="320"/>
      <c r="E12" s="231">
        <f>+'2'!B7</f>
        <v>69804957041.789993</v>
      </c>
      <c r="F12" s="326">
        <f>+'2'!C7</f>
        <v>58264139563.25</v>
      </c>
    </row>
    <row r="13" spans="1:6" ht="15" customHeight="1">
      <c r="A13" s="837" t="s">
        <v>280</v>
      </c>
      <c r="B13" s="837"/>
      <c r="C13" s="837"/>
      <c r="D13" s="320"/>
      <c r="E13" s="233">
        <v>271</v>
      </c>
      <c r="F13" s="233">
        <v>118</v>
      </c>
    </row>
    <row r="14" spans="1:6" ht="15" customHeight="1">
      <c r="A14" s="837" t="s">
        <v>281</v>
      </c>
      <c r="B14" s="837"/>
      <c r="C14" s="837"/>
      <c r="D14" s="320"/>
      <c r="E14" s="232">
        <v>350165714.02999997</v>
      </c>
      <c r="F14" s="232">
        <v>64011640.090000004</v>
      </c>
    </row>
    <row r="15" spans="1:6" ht="15" customHeight="1">
      <c r="A15" s="837" t="s">
        <v>282</v>
      </c>
      <c r="B15" s="837"/>
      <c r="D15" s="320"/>
      <c r="E15" s="233">
        <v>27</v>
      </c>
      <c r="F15" s="327">
        <v>4</v>
      </c>
    </row>
    <row r="16" spans="1:6" ht="15.75" customHeight="1" thickBot="1">
      <c r="A16" s="110"/>
      <c r="B16" s="120"/>
      <c r="C16" s="120"/>
      <c r="D16" s="325"/>
      <c r="E16" s="234"/>
      <c r="F16" s="328"/>
    </row>
  </sheetData>
  <mergeCells count="12">
    <mergeCell ref="A9:B9"/>
    <mergeCell ref="E9:F9"/>
    <mergeCell ref="A3:F3"/>
    <mergeCell ref="A4:F4"/>
    <mergeCell ref="A5:F5"/>
    <mergeCell ref="A7:F7"/>
    <mergeCell ref="A8:F8"/>
    <mergeCell ref="A10:D10"/>
    <mergeCell ref="A12:B12"/>
    <mergeCell ref="A13:C13"/>
    <mergeCell ref="A14:C14"/>
    <mergeCell ref="A15:B15"/>
  </mergeCells>
  <pageMargins left="0.70866141732283472" right="0.70866141732283472" top="0.94488188976377963" bottom="0.74803149606299213" header="0.51181102362204722" footer="0.51181102362204722"/>
  <pageSetup firstPageNumber="0" orientation="portrait" horizontalDpi="300" verticalDpi="300" r:id="rId1"/>
  <headerFooter alignWithMargins="0">
    <oddHeader>&amp;L&amp;G</oddHead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L33"/>
  <sheetViews>
    <sheetView view="pageBreakPreview" zoomScale="60" zoomScaleNormal="100" workbookViewId="0">
      <selection activeCell="I11" sqref="I11"/>
    </sheetView>
  </sheetViews>
  <sheetFormatPr baseColWidth="10" defaultColWidth="10.7109375" defaultRowHeight="15" customHeight="1"/>
  <cols>
    <col min="1" max="1" width="10.7109375" style="1"/>
    <col min="2" max="2" width="16.85546875" style="1" customWidth="1"/>
    <col min="3" max="4" width="10.7109375" style="1"/>
    <col min="5" max="5" width="7.42578125" style="1" customWidth="1"/>
    <col min="6" max="6" width="13.28515625" style="1" bestFit="1" customWidth="1"/>
    <col min="7" max="7" width="13.7109375" style="1" customWidth="1"/>
    <col min="8" max="16384" width="10.7109375" style="1"/>
  </cols>
  <sheetData>
    <row r="2" spans="1:7" ht="15" customHeight="1">
      <c r="C2" s="130"/>
      <c r="D2" s="794"/>
      <c r="E2" s="794"/>
      <c r="G2" s="85" t="s">
        <v>283</v>
      </c>
    </row>
    <row r="3" spans="1:7" ht="15" customHeight="1">
      <c r="A3" s="750" t="s">
        <v>145</v>
      </c>
      <c r="B3" s="750"/>
      <c r="C3" s="750"/>
      <c r="D3" s="750"/>
      <c r="E3" s="750"/>
      <c r="F3" s="750"/>
      <c r="G3" s="750"/>
    </row>
    <row r="4" spans="1:7" ht="15" customHeight="1">
      <c r="A4" s="750" t="s">
        <v>838</v>
      </c>
      <c r="B4" s="750"/>
      <c r="C4" s="750"/>
      <c r="D4" s="750"/>
      <c r="E4" s="750"/>
      <c r="F4" s="750"/>
      <c r="G4" s="750"/>
    </row>
    <row r="5" spans="1:7" ht="15" customHeight="1">
      <c r="A5" s="750" t="s">
        <v>28</v>
      </c>
      <c r="B5" s="750"/>
      <c r="C5" s="750"/>
      <c r="D5" s="750"/>
      <c r="E5" s="750"/>
      <c r="F5" s="750"/>
      <c r="G5" s="750"/>
    </row>
    <row r="6" spans="1:7" ht="15" customHeight="1">
      <c r="C6" s="130"/>
      <c r="D6" s="794"/>
      <c r="E6" s="794"/>
    </row>
    <row r="7" spans="1:7" ht="15" customHeight="1">
      <c r="A7" s="768" t="s">
        <v>284</v>
      </c>
      <c r="B7" s="768"/>
      <c r="C7" s="768"/>
      <c r="D7" s="768"/>
      <c r="E7" s="768"/>
      <c r="F7" s="768"/>
      <c r="G7" s="768"/>
    </row>
    <row r="8" spans="1:7" ht="15.75" customHeight="1">
      <c r="A8" s="108"/>
      <c r="B8" s="108"/>
      <c r="C8" s="131"/>
      <c r="D8" s="828"/>
      <c r="E8" s="828"/>
      <c r="F8" s="108"/>
      <c r="G8" s="108"/>
    </row>
    <row r="9" spans="1:7" ht="15.75" customHeight="1">
      <c r="A9" s="826"/>
      <c r="B9" s="826"/>
      <c r="C9" s="132"/>
      <c r="D9" s="847"/>
      <c r="E9" s="847"/>
      <c r="F9" s="737" t="s">
        <v>277</v>
      </c>
      <c r="G9" s="737"/>
    </row>
    <row r="10" spans="1:7" ht="15" customHeight="1">
      <c r="A10" s="814" t="s">
        <v>285</v>
      </c>
      <c r="B10" s="814"/>
      <c r="C10" s="814"/>
      <c r="D10" s="814"/>
      <c r="E10" s="814"/>
      <c r="F10" s="175" t="s">
        <v>841</v>
      </c>
      <c r="G10" s="311" t="s">
        <v>588</v>
      </c>
    </row>
    <row r="11" spans="1:7" ht="15.75" customHeight="1">
      <c r="A11" s="838"/>
      <c r="B11" s="838"/>
      <c r="C11" s="848"/>
      <c r="D11" s="848"/>
      <c r="E11" s="123"/>
      <c r="F11" s="40"/>
      <c r="G11" s="47"/>
    </row>
    <row r="12" spans="1:7" ht="15" customHeight="1">
      <c r="A12" s="836"/>
      <c r="B12" s="836"/>
      <c r="C12" s="846"/>
      <c r="D12" s="846"/>
      <c r="E12" s="62"/>
      <c r="F12" s="124"/>
      <c r="G12" s="125"/>
    </row>
    <row r="13" spans="1:7" ht="15" customHeight="1">
      <c r="A13" s="837" t="s">
        <v>286</v>
      </c>
      <c r="B13" s="837"/>
      <c r="C13" s="794"/>
      <c r="D13" s="794"/>
      <c r="F13" s="245">
        <f>E22</f>
        <v>1.637995919974087</v>
      </c>
      <c r="G13" s="248">
        <f>G22</f>
        <v>1.7220481682580397</v>
      </c>
    </row>
    <row r="14" spans="1:7" ht="15" customHeight="1">
      <c r="A14" s="837"/>
      <c r="B14" s="837"/>
      <c r="C14" s="794"/>
      <c r="D14" s="794"/>
      <c r="F14" s="246"/>
      <c r="G14" s="249"/>
    </row>
    <row r="15" spans="1:7" ht="15" customHeight="1">
      <c r="A15" s="837" t="s">
        <v>287</v>
      </c>
      <c r="B15" s="837"/>
      <c r="C15" s="794"/>
      <c r="D15" s="794"/>
      <c r="F15" s="245">
        <f>E25</f>
        <v>1.8508604386009395</v>
      </c>
      <c r="G15" s="250">
        <f>G25</f>
        <v>1.7327357231888523</v>
      </c>
    </row>
    <row r="16" spans="1:7" ht="15" customHeight="1">
      <c r="A16" s="837"/>
      <c r="B16" s="837"/>
      <c r="C16" s="794"/>
      <c r="D16" s="794"/>
      <c r="F16" s="246"/>
      <c r="G16" s="249"/>
    </row>
    <row r="17" spans="1:12" ht="15" customHeight="1">
      <c r="A17" s="837" t="s">
        <v>288</v>
      </c>
      <c r="B17" s="837"/>
      <c r="C17" s="794"/>
      <c r="D17" s="794"/>
      <c r="F17" s="247">
        <f>E29</f>
        <v>-1.8413965777355396E-2</v>
      </c>
      <c r="G17" s="251">
        <f>G29</f>
        <v>0.15873854244385899</v>
      </c>
    </row>
    <row r="18" spans="1:12" ht="15.75" customHeight="1">
      <c r="A18" s="838"/>
      <c r="B18" s="838"/>
      <c r="C18" s="845"/>
      <c r="D18" s="845"/>
      <c r="E18" s="120"/>
      <c r="F18" s="122"/>
      <c r="G18" s="121"/>
    </row>
    <row r="19" spans="1:12" ht="15" customHeight="1">
      <c r="A19" s="836"/>
      <c r="B19" s="836"/>
      <c r="C19" s="846"/>
      <c r="D19" s="846"/>
      <c r="E19" s="62"/>
      <c r="G19" s="119"/>
      <c r="L19" s="145"/>
    </row>
    <row r="20" spans="1:12" ht="15" customHeight="1">
      <c r="A20" s="837"/>
      <c r="B20" s="837"/>
      <c r="C20" s="844" t="s">
        <v>841</v>
      </c>
      <c r="D20" s="844"/>
      <c r="E20" s="253"/>
      <c r="F20" s="419" t="s">
        <v>588</v>
      </c>
      <c r="G20" s="126"/>
    </row>
    <row r="21" spans="1:12" ht="15" customHeight="1">
      <c r="A21" s="837"/>
      <c r="B21" s="837"/>
      <c r="C21" s="794"/>
      <c r="D21" s="794"/>
      <c r="F21" s="15"/>
      <c r="G21" s="126"/>
    </row>
    <row r="22" spans="1:12" ht="15" customHeight="1">
      <c r="A22" s="837" t="s">
        <v>289</v>
      </c>
      <c r="B22" s="837"/>
      <c r="C22" s="841">
        <f>+'1'!B27</f>
        <v>104992964254.10001</v>
      </c>
      <c r="D22" s="841"/>
      <c r="E22" s="252">
        <f>C22/C23</f>
        <v>1.637995919974087</v>
      </c>
      <c r="F22" s="127">
        <f>+'1'!C27</f>
        <v>75201442318.529999</v>
      </c>
      <c r="G22" s="252">
        <f>F22/F23</f>
        <v>1.7220481682580397</v>
      </c>
      <c r="H22" s="128"/>
    </row>
    <row r="23" spans="1:12" ht="15" customHeight="1">
      <c r="A23" s="837" t="s">
        <v>290</v>
      </c>
      <c r="B23" s="837"/>
      <c r="C23" s="842">
        <f>+'1'!E17</f>
        <v>64098428435.500008</v>
      </c>
      <c r="D23" s="842"/>
      <c r="E23" s="253"/>
      <c r="F23" s="59">
        <f>+'1'!F17</f>
        <v>43669767027.830002</v>
      </c>
      <c r="G23" s="256"/>
    </row>
    <row r="24" spans="1:12" ht="15" customHeight="1">
      <c r="A24" s="837"/>
      <c r="B24" s="837"/>
      <c r="C24" s="843"/>
      <c r="D24" s="843"/>
      <c r="E24" s="253"/>
      <c r="G24" s="256"/>
    </row>
    <row r="25" spans="1:12" ht="15" customHeight="1">
      <c r="A25" s="840" t="s">
        <v>291</v>
      </c>
      <c r="B25" s="840"/>
      <c r="C25" s="841">
        <f>+'1'!E27</f>
        <v>94026300914.940002</v>
      </c>
      <c r="D25" s="841"/>
      <c r="E25" s="254">
        <f>C25/C26</f>
        <v>1.8508604386009395</v>
      </c>
      <c r="F25" s="129">
        <f>+'1'!F27</f>
        <v>54610916577.830002</v>
      </c>
      <c r="G25" s="257">
        <f>F25/F26</f>
        <v>1.7327357231888523</v>
      </c>
    </row>
    <row r="26" spans="1:12" ht="15" customHeight="1">
      <c r="A26" s="840" t="s">
        <v>292</v>
      </c>
      <c r="B26" s="840"/>
      <c r="C26" s="842">
        <f>+'1'!E36</f>
        <v>50801399691.709999</v>
      </c>
      <c r="D26" s="842"/>
      <c r="E26" s="253"/>
      <c r="F26" s="63">
        <f>+'1'!F36</f>
        <v>31517164358.639999</v>
      </c>
      <c r="G26" s="256"/>
    </row>
    <row r="27" spans="1:12" ht="15" customHeight="1">
      <c r="A27" s="837"/>
      <c r="B27" s="837"/>
      <c r="C27" s="843"/>
      <c r="D27" s="843"/>
      <c r="E27" s="253"/>
      <c r="G27" s="256"/>
    </row>
    <row r="28" spans="1:12" ht="15" customHeight="1">
      <c r="A28" s="840" t="s">
        <v>293</v>
      </c>
      <c r="B28" s="840"/>
      <c r="C28" s="843"/>
      <c r="D28" s="843"/>
      <c r="E28" s="253"/>
      <c r="G28" s="256"/>
    </row>
    <row r="29" spans="1:12" ht="15" customHeight="1">
      <c r="A29" s="840" t="s">
        <v>294</v>
      </c>
      <c r="B29" s="840"/>
      <c r="C29" s="841">
        <f>+'1'!E35</f>
        <v>-953003815</v>
      </c>
      <c r="D29" s="841"/>
      <c r="E29" s="255">
        <f>C29/C30</f>
        <v>-1.8413965777355396E-2</v>
      </c>
      <c r="F29" s="129">
        <f>+'1'!F35</f>
        <v>4317616570.9499998</v>
      </c>
      <c r="G29" s="251">
        <f>F29/F30</f>
        <v>0.15873854244385899</v>
      </c>
    </row>
    <row r="30" spans="1:12" ht="15" customHeight="1">
      <c r="A30" s="840" t="s">
        <v>295</v>
      </c>
      <c r="B30" s="840"/>
      <c r="C30" s="842">
        <f>+'1'!E36-'1'!E35</f>
        <v>51754403506.709999</v>
      </c>
      <c r="D30" s="842"/>
      <c r="F30" s="63">
        <f>+'1'!F36-'1'!F35</f>
        <v>27199547787.689999</v>
      </c>
      <c r="G30" s="126"/>
    </row>
    <row r="31" spans="1:12" ht="15" customHeight="1">
      <c r="A31" s="840" t="s">
        <v>296</v>
      </c>
      <c r="B31" s="840"/>
      <c r="C31" s="843"/>
      <c r="D31" s="843"/>
      <c r="G31" s="126"/>
    </row>
    <row r="32" spans="1:12" ht="15" customHeight="1">
      <c r="A32" s="837"/>
      <c r="B32" s="837"/>
      <c r="C32" s="794"/>
      <c r="D32" s="794"/>
      <c r="G32" s="126"/>
    </row>
    <row r="33" spans="1:7" ht="15.75" customHeight="1">
      <c r="A33" s="838"/>
      <c r="B33" s="838"/>
      <c r="C33" s="839"/>
      <c r="D33" s="839"/>
      <c r="E33" s="118"/>
      <c r="F33" s="118"/>
      <c r="G33" s="111"/>
    </row>
  </sheetData>
  <mergeCells count="57">
    <mergeCell ref="D6:E6"/>
    <mergeCell ref="D2:E2"/>
    <mergeCell ref="A3:G3"/>
    <mergeCell ref="A4:G4"/>
    <mergeCell ref="A5:G5"/>
    <mergeCell ref="A13:B13"/>
    <mergeCell ref="C13:D13"/>
    <mergeCell ref="A7:G7"/>
    <mergeCell ref="D8:E8"/>
    <mergeCell ref="A9:B9"/>
    <mergeCell ref="D9:E9"/>
    <mergeCell ref="F9:G9"/>
    <mergeCell ref="A10:E10"/>
    <mergeCell ref="A11:B11"/>
    <mergeCell ref="C11:D11"/>
    <mergeCell ref="A12:B12"/>
    <mergeCell ref="C12:D12"/>
    <mergeCell ref="A14:B14"/>
    <mergeCell ref="C14:D14"/>
    <mergeCell ref="A15:B15"/>
    <mergeCell ref="C15:D15"/>
    <mergeCell ref="A16:B16"/>
    <mergeCell ref="C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27:B27"/>
    <mergeCell ref="C27:D27"/>
    <mergeCell ref="A28:B28"/>
    <mergeCell ref="C28:D28"/>
    <mergeCell ref="A32:B32"/>
    <mergeCell ref="C32:D32"/>
    <mergeCell ref="A33:B33"/>
    <mergeCell ref="C33:D33"/>
    <mergeCell ref="A29:B29"/>
    <mergeCell ref="C29:D29"/>
    <mergeCell ref="A30:B30"/>
    <mergeCell ref="C30:D30"/>
    <mergeCell ref="A31:B31"/>
    <mergeCell ref="C31:D31"/>
  </mergeCells>
  <pageMargins left="0.70866141732283472" right="0.70866141732283472" top="0.94488188976377963" bottom="0.74803149606299213" header="0.51181102362204722" footer="0.51181102362204722"/>
  <pageSetup scale="97" firstPageNumber="0" orientation="portrait" horizontalDpi="300" verticalDpi="300" r:id="rId1"/>
  <headerFooter alignWithMargins="0">
    <oddHeader>&amp;L&amp;G</oddHeader>
  </headerFooter>
  <legacyDrawingHF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W+cFp/CrV9IyTACQ4FYHN9T7nI1CZOUMMBlUxbXxctc=</DigestValue>
    </Reference>
    <Reference Type="http://www.w3.org/2000/09/xmldsig#Object" URI="#idOfficeObject">
      <DigestMethod Algorithm="http://www.w3.org/2001/04/xmlenc#sha256"/>
      <DigestValue>aroIgHoyDlirufnlJcSHHC0XPqq38gaCSWpPDtc+vLo=</DigestValue>
    </Reference>
    <Reference Type="http://uri.etsi.org/01903#SignedProperties" URI="#idSignedProperties">
      <Transforms>
        <Transform Algorithm="http://www.w3.org/TR/2001/REC-xml-c14n-20010315"/>
      </Transforms>
      <DigestMethod Algorithm="http://www.w3.org/2001/04/xmlenc#sha256"/>
      <DigestValue>pv3/mCUg2NugQGgTDTrhjySmelHmAOhNipFLBtw3ThI=</DigestValue>
    </Reference>
  </SignedInfo>
  <SignatureValue>heIIH7Z8mg8YtEHiVop+QKPaqidcX2tmN/TvVWlEyEJsr6GAE69PV+o7vovNEO4B7qgtMcu96Tmx
qWvgdDfpUQfNyywiy7u+6oIPyDaWqkKMFbJ2wVx2z3XmNjR4EpOhw8SAnQG1ou92xI+77mduKOAI
/fmPmi/OgQ8teihpY3lNWeedt/axq3tJEh1XIqA0QqWuRealdbn2FvL2p/JyDjvV2i8EKP+dWS80
aQ62582NBplXSh352YKVclIjrfUQ91rKuRmJXpXxMO5nNVQ9A7DmnNTNMvgWOFBKOxcMMbFmWNtE
ZjWkgnxb2r8AV2yRhzoLc9nVe13xngFKjSDzoQ==</SignatureValue>
  <KeyInfo>
    <X509Data>
      <X509Certificate>MIIIDTCCBfWgAwIBAgIISZdEoERNyjUwDQYJKoZIhvcNAQELBQAwWzEXMBUGA1UEBRMOUlVDIDgwMDUwMTcyLTExGjAYBgNVBAMTEUNBLURPQ1VNRU5UQSBTLkEuMRcwFQYDVQQKEw5ET0NVTUVOVEEgUy5BLjELMAkGA1UEBhMCUFkwHhcNMTkwMzI4MjA1ODM5WhcNMjEwMzI3MjAwODM5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DvRShIPy8Pd6Dh483hxtgFSUyLz5PBWpYrxkWto/77fMqnS9wYFpS59qSWKPgsI0+kVoDr+ZV9TNpippatIKVDxNMNV2xd873K5GBgOeQWYPUnQCs5ECce4SIPquFwwSb/l8vsXaFybL5L6qYMKvCmc88iTY/RrP15COZSNDjAGxrPfVBZeRm+O3tuNrARoR37GSQHLPYnWO4Y9oNA0hSD+HfuubL8UtGMT34A+VGcBuepIlkH9QIb4j/gYBGuXulbsx64MgOIBEE1AsPgTSlmgreJU3sGoKlVJUzHEvvgQ88ht8kbICDHsb36uan4Pl/3EBVTv7gKKFEz0jgEbwfpAgMBAAGjggN+MIIDejAMBgNVHRMBAf8EAjAAMA4GA1UdDwEB/wQEAwIF4DAqBgNVHSUBAf8EIDAeBggrBgEFBQcDAQYIKwYBBQUHAwIGCCsGAQUFBwMEMB0GA1UdDgQWBBSsL4CxZLcr0cNLruuGXj6X/faF/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vY3RhdmlvQHNhbGx1c3Ryb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DhASgQNNgs6GChGdvu9ZUbuNiL4l/73SbcCmj8jCRWYb+hPmy6ozS563CUm0R0D8NOM/clHCyDEb0nv8DohPgVpfg5MjIVhNmlZYr/M6hHo1qlWNfCswahFA5CO8UcWSdrw5kI+RnX5I8g2KnKk30d43GPWLwL73DP4Oy+hSAQn11xAn5nSL7IPEd+MKHK8JWLvQ1weExPzHQAz96KVIX+9CFmlowjDUihiTTW/y9z4BW/oQckzWUR64g+ylrN6D722PYlCS6RFq0VDkheteakajM/+Bq8hvaVZPa1UkzyETl8V3Kf4VrAgxkbcoqePm9cqlVmvQbrCiG1H/yjKHtR9FErw1x8CK50ZvoV9A1rCtOk9G4X81vbbQ9T+nxI5FGR6qsV0zdYyBE3MaXv+N/JXfCsNmogKqwQCZMEktkiipS7nmqKfxt2S9Ssy2s9cyy/3Bqio/WWJey6yPlJkaDWARYkEc855/tfkPeKMm6ktDb5EZgpRjUcCIZmLLokCsCLNZpsw5iDg6H6etttwU0w6UoD+V3i9UFIvyDXcVgpKiKL+N+vOdoPteZ/UHTi7EDCgEEA3H6oTCfVdsTlnAghMD5ddW4FvAUKXMRrkr8CUx1sL3DWNRDaS3KdEIE/7p8EH3KrrT2zRT9zBpbh+jDZ46J5J8ZwNptCLCaAp/Q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CWGWSpINLRflztEx5hDJfeWqKRYReQnkUiOVPPiFs8M=</DigestValue>
      </Reference>
      <Reference URI="/xl/calcChain.xml?ContentType=application/vnd.openxmlformats-officedocument.spreadsheetml.calcChain+xml">
        <DigestMethod Algorithm="http://www.w3.org/2001/04/xmlenc#sha256"/>
        <DigestValue>tfTOcBPyl6sAJVVlg43KlJbwZ760Wxm3QraQdyiAQ4o=</DigestValue>
      </Reference>
      <Reference URI="/xl/comments1.xml?ContentType=application/vnd.openxmlformats-officedocument.spreadsheetml.comments+xml">
        <DigestMethod Algorithm="http://www.w3.org/2001/04/xmlenc#sha256"/>
        <DigestValue>HKoYJa8irfxXXHgHNOGSf/vW6W2vp3g7uWpJta+AE8A=</DigestValue>
      </Reference>
      <Reference URI="/xl/comments2.xml?ContentType=application/vnd.openxmlformats-officedocument.spreadsheetml.comments+xml">
        <DigestMethod Algorithm="http://www.w3.org/2001/04/xmlenc#sha256"/>
        <DigestValue>SPkf/3gL8SK9Oa8l70xS9DSd7hcNma6rHVuXWiBb69g=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lSV2LlG6th4L12DN5fE9DDdk17g0IrBCzV+52JjG8m8=</DigestValue>
      </Reference>
      <Reference URI="/xl/drawings/vmlDrawing10.vml?ContentType=application/vnd.openxmlformats-officedocument.vmlDrawing">
        <DigestMethod Algorithm="http://www.w3.org/2001/04/xmlenc#sha256"/>
        <DigestValue>WteS+B4b6rKL70eNec6KyoNcfHvj45SzSrud279WzOA=</DigestValue>
      </Reference>
      <Reference URI="/xl/drawings/vmlDrawing11.vml?ContentType=application/vnd.openxmlformats-officedocument.vmlDrawing">
        <DigestMethod Algorithm="http://www.w3.org/2001/04/xmlenc#sha256"/>
        <DigestValue>lo1FGDRSDz2La2c2fOinNaNmyLW58gfS4D4beCqjQrQ=</DigestValue>
      </Reference>
      <Reference URI="/xl/drawings/vmlDrawing12.vml?ContentType=application/vnd.openxmlformats-officedocument.vmlDrawing">
        <DigestMethod Algorithm="http://www.w3.org/2001/04/xmlenc#sha256"/>
        <DigestValue>1ryNswc6YQeC9F0NfQM57XumiK9rXrGbeBzsqOU0Z0I=</DigestValue>
      </Reference>
      <Reference URI="/xl/drawings/vmlDrawing13.vml?ContentType=application/vnd.openxmlformats-officedocument.vmlDrawing">
        <DigestMethod Algorithm="http://www.w3.org/2001/04/xmlenc#sha256"/>
        <DigestValue>L5oSwGXMwtwlnqRGt5ei8/28E+980ppOxGjSzjXTrBw=</DigestValue>
      </Reference>
      <Reference URI="/xl/drawings/vmlDrawing14.vml?ContentType=application/vnd.openxmlformats-officedocument.vmlDrawing">
        <DigestMethod Algorithm="http://www.w3.org/2001/04/xmlenc#sha256"/>
        <DigestValue>Jq/3EJ/zIl+hmYmcJdeigxifIz686AD2O9gHacSaH0Y=</DigestValue>
      </Reference>
      <Reference URI="/xl/drawings/vmlDrawing15.vml?ContentType=application/vnd.openxmlformats-officedocument.vmlDrawing">
        <DigestMethod Algorithm="http://www.w3.org/2001/04/xmlenc#sha256"/>
        <DigestValue>Q3KAihb9/0H+mIZSfB6pQ/32fvhhpKS586nKZEkQbXo=</DigestValue>
      </Reference>
      <Reference URI="/xl/drawings/vmlDrawing16.vml?ContentType=application/vnd.openxmlformats-officedocument.vmlDrawing">
        <DigestMethod Algorithm="http://www.w3.org/2001/04/xmlenc#sha256"/>
        <DigestValue>Uz84lLkDTn1zLl0iwiX4EeFmOdTp+oyopEhtB4wxHaE=</DigestValue>
      </Reference>
      <Reference URI="/xl/drawings/vmlDrawing17.vml?ContentType=application/vnd.openxmlformats-officedocument.vmlDrawing">
        <DigestMethod Algorithm="http://www.w3.org/2001/04/xmlenc#sha256"/>
        <DigestValue>UZux/mUBYHqiaAqvlrlUZf8ZBfdvjTb7GCg/o9S5KSc=</DigestValue>
      </Reference>
      <Reference URI="/xl/drawings/vmlDrawing18.vml?ContentType=application/vnd.openxmlformats-officedocument.vmlDrawing">
        <DigestMethod Algorithm="http://www.w3.org/2001/04/xmlenc#sha256"/>
        <DigestValue>C1Pzda3ipWOo9q3AyFZ8lLfHEe6oa3Z31VmEF+29vNM=</DigestValue>
      </Reference>
      <Reference URI="/xl/drawings/vmlDrawing19.vml?ContentType=application/vnd.openxmlformats-officedocument.vmlDrawing">
        <DigestMethod Algorithm="http://www.w3.org/2001/04/xmlenc#sha256"/>
        <DigestValue>tE+6LFQYc2OcKwC3Y7uM2gda33KVefSJ8/ANDg4deQo=</DigestValue>
      </Reference>
      <Reference URI="/xl/drawings/vmlDrawing2.vml?ContentType=application/vnd.openxmlformats-officedocument.vmlDrawing">
        <DigestMethod Algorithm="http://www.w3.org/2001/04/xmlenc#sha256"/>
        <DigestValue>aJH7T1c2XVMMJay+klIcVoTwSqNb+DG0+KNOiUq5BpM=</DigestValue>
      </Reference>
      <Reference URI="/xl/drawings/vmlDrawing20.vml?ContentType=application/vnd.openxmlformats-officedocument.vmlDrawing">
        <DigestMethod Algorithm="http://www.w3.org/2001/04/xmlenc#sha256"/>
        <DigestValue>qc/ClTA5kjI8t0DiMxb4MCepzdkwfkxJHzohhKTFg98=</DigestValue>
      </Reference>
      <Reference URI="/xl/drawings/vmlDrawing21.vml?ContentType=application/vnd.openxmlformats-officedocument.vmlDrawing">
        <DigestMethod Algorithm="http://www.w3.org/2001/04/xmlenc#sha256"/>
        <DigestValue>A4YUowwFvMBE3zrgLSSAAeIzhTVwwKflsEHm3Vp8BB8=</DigestValue>
      </Reference>
      <Reference URI="/xl/drawings/vmlDrawing22.vml?ContentType=application/vnd.openxmlformats-officedocument.vmlDrawing">
        <DigestMethod Algorithm="http://www.w3.org/2001/04/xmlenc#sha256"/>
        <DigestValue>kLALhdLErRKpHv1/TvzZMUe3qdat/sduUzh9rPp+zgQ=</DigestValue>
      </Reference>
      <Reference URI="/xl/drawings/vmlDrawing23.vml?ContentType=application/vnd.openxmlformats-officedocument.vmlDrawing">
        <DigestMethod Algorithm="http://www.w3.org/2001/04/xmlenc#sha256"/>
        <DigestValue>EkZqXhmUrAO8qyPtovBJzj9HsSIYLkVZtf5RbpaPn+0=</DigestValue>
      </Reference>
      <Reference URI="/xl/drawings/vmlDrawing24.vml?ContentType=application/vnd.openxmlformats-officedocument.vmlDrawing">
        <DigestMethod Algorithm="http://www.w3.org/2001/04/xmlenc#sha256"/>
        <DigestValue>kh6lg8gm1g3HKbpL2M+3KQeBlv9CG/0BJ/4heL1sWeY=</DigestValue>
      </Reference>
      <Reference URI="/xl/drawings/vmlDrawing25.vml?ContentType=application/vnd.openxmlformats-officedocument.vmlDrawing">
        <DigestMethod Algorithm="http://www.w3.org/2001/04/xmlenc#sha256"/>
        <DigestValue>AkgY0wTSs3qTvhDvf+sbvwddKmxYx2ZI90SFLfwIbMo=</DigestValue>
      </Reference>
      <Reference URI="/xl/drawings/vmlDrawing3.vml?ContentType=application/vnd.openxmlformats-officedocument.vmlDrawing">
        <DigestMethod Algorithm="http://www.w3.org/2001/04/xmlenc#sha256"/>
        <DigestValue>w4OSx/ETiqHR8DCaNBdgcUmcWd2TMHhok/ALJXGZetI=</DigestValue>
      </Reference>
      <Reference URI="/xl/drawings/vmlDrawing4.vml?ContentType=application/vnd.openxmlformats-officedocument.vmlDrawing">
        <DigestMethod Algorithm="http://www.w3.org/2001/04/xmlenc#sha256"/>
        <DigestValue>TsHUkbA2x6djTBcstVH8E04sN/lDfxZor8eoIn0q1FM=</DigestValue>
      </Reference>
      <Reference URI="/xl/drawings/vmlDrawing5.vml?ContentType=application/vnd.openxmlformats-officedocument.vmlDrawing">
        <DigestMethod Algorithm="http://www.w3.org/2001/04/xmlenc#sha256"/>
        <DigestValue>kkqJA7hvT3jNHVRM0qm0wiby5vWMLo7THpjj09GfvLY=</DigestValue>
      </Reference>
      <Reference URI="/xl/drawings/vmlDrawing6.vml?ContentType=application/vnd.openxmlformats-officedocument.vmlDrawing">
        <DigestMethod Algorithm="http://www.w3.org/2001/04/xmlenc#sha256"/>
        <DigestValue>AgoMMbXv7P1qxpMNhpupeLKiwAhLUT9qMCvsP5bgRus=</DigestValue>
      </Reference>
      <Reference URI="/xl/drawings/vmlDrawing7.vml?ContentType=application/vnd.openxmlformats-officedocument.vmlDrawing">
        <DigestMethod Algorithm="http://www.w3.org/2001/04/xmlenc#sha256"/>
        <DigestValue>5t+nE71ENHrWzFO6zQGSU+OaeNBQ9ylrMdOET/CX4Hc=</DigestValue>
      </Reference>
      <Reference URI="/xl/drawings/vmlDrawing8.vml?ContentType=application/vnd.openxmlformats-officedocument.vmlDrawing">
        <DigestMethod Algorithm="http://www.w3.org/2001/04/xmlenc#sha256"/>
        <DigestValue>UHt+jMyhXoEX+ZD0NPkRG7ZXRFBRgr/v7N/kXwpMsmg=</DigestValue>
      </Reference>
      <Reference URI="/xl/drawings/vmlDrawing9.vml?ContentType=application/vnd.openxmlformats-officedocument.vmlDrawing">
        <DigestMethod Algorithm="http://www.w3.org/2001/04/xmlenc#sha256"/>
        <DigestValue>XV0BGZm0Xtw719XO8VlAoOuHbqXQ0idlZLFV0JPGsnw=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uIjqKkqp2qm6CFsrO7YlDTg7E4glIifXm2r+puPv0vQ=</DigestValue>
      </Reference>
      <Reference URI="/xl/externalLinks/externalLink1.xml?ContentType=application/vnd.openxmlformats-officedocument.spreadsheetml.externalLink+xml">
        <DigestMethod Algorithm="http://www.w3.org/2001/04/xmlenc#sha256"/>
        <DigestValue>E9gqVIPlWBMRsBMrxXI1qPQoxtdLLM/DkV+JWMzzTiw=</DigestValue>
      </Reference>
      <Reference URI="/xl/media/image1.png?ContentType=image/png">
        <DigestMethod Algorithm="http://www.w3.org/2001/04/xmlenc#sha256"/>
        <DigestValue>qOZVhAJjyYziaOxoEY0J/UyvhVr/vpPN0nQhVAKv+tU=</DigestValue>
      </Reference>
      <Reference URI="/xl/printerSettings/printerSettings1.bin?ContentType=application/vnd.openxmlformats-officedocument.spreadsheetml.printerSettings">
        <DigestMethod Algorithm="http://www.w3.org/2001/04/xmlenc#sha256"/>
        <DigestValue>v9DbNYIdTXFdw2T1zzl7zEYTw0NBE16L+mgaarpm/jQ=</DigestValue>
      </Reference>
      <Reference URI="/xl/printerSettings/printerSettings10.bin?ContentType=application/vnd.openxmlformats-officedocument.spreadsheetml.printerSettings">
        <DigestMethod Algorithm="http://www.w3.org/2001/04/xmlenc#sha256"/>
        <DigestValue>JDH9DhnaAhutvxDa35cD7MNr1AWbiFNJo5QTiJS8i0k=</DigestValue>
      </Reference>
      <Reference URI="/xl/printerSettings/printerSettings11.bin?ContentType=application/vnd.openxmlformats-officedocument.spreadsheetml.printerSettings">
        <DigestMethod Algorithm="http://www.w3.org/2001/04/xmlenc#sha256"/>
        <DigestValue>YJHxa8/CccAnayrAEnyynIHIK0z8GOAJAFV7x96eAHw=</DigestValue>
      </Reference>
      <Reference URI="/xl/printerSettings/printerSettings12.bin?ContentType=application/vnd.openxmlformats-officedocument.spreadsheetml.printerSettings">
        <DigestMethod Algorithm="http://www.w3.org/2001/04/xmlenc#sha256"/>
        <DigestValue>YJHxa8/CccAnayrAEnyynIHIK0z8GOAJAFV7x96eAHw=</DigestValue>
      </Reference>
      <Reference URI="/xl/printerSettings/printerSettings13.bin?ContentType=application/vnd.openxmlformats-officedocument.spreadsheetml.printerSettings">
        <DigestMethod Algorithm="http://www.w3.org/2001/04/xmlenc#sha256"/>
        <DigestValue>YJHxa8/CccAnayrAEnyynIHIK0z8GOAJAFV7x96eAHw=</DigestValue>
      </Reference>
      <Reference URI="/xl/printerSettings/printerSettings14.bin?ContentType=application/vnd.openxmlformats-officedocument.spreadsheetml.printerSettings">
        <DigestMethod Algorithm="http://www.w3.org/2001/04/xmlenc#sha256"/>
        <DigestValue>6YtT1rorssSAuVEZda/9sT/07gqpqlCbmaU71Ecfh5w=</DigestValue>
      </Reference>
      <Reference URI="/xl/printerSettings/printerSettings15.bin?ContentType=application/vnd.openxmlformats-officedocument.spreadsheetml.printerSettings">
        <DigestMethod Algorithm="http://www.w3.org/2001/04/xmlenc#sha256"/>
        <DigestValue>6YtT1rorssSAuVEZda/9sT/07gqpqlCbmaU71Ecfh5w=</DigestValue>
      </Reference>
      <Reference URI="/xl/printerSettings/printerSettings16.bin?ContentType=application/vnd.openxmlformats-officedocument.spreadsheetml.printerSettings">
        <DigestMethod Algorithm="http://www.w3.org/2001/04/xmlenc#sha256"/>
        <DigestValue>whUeeiNWbq0NdDhZhmm0r1w4JumsdBnFyiyzKLZuJEg=</DigestValue>
      </Reference>
      <Reference URI="/xl/printerSettings/printerSettings17.bin?ContentType=application/vnd.openxmlformats-officedocument.spreadsheetml.printerSettings">
        <DigestMethod Algorithm="http://www.w3.org/2001/04/xmlenc#sha256"/>
        <DigestValue>ndK9iH03WRJxWeGBPcuCVxSggBqtSkYxNB7V+DR7trQ=</DigestValue>
      </Reference>
      <Reference URI="/xl/printerSettings/printerSettings18.bin?ContentType=application/vnd.openxmlformats-officedocument.spreadsheetml.printerSettings">
        <DigestMethod Algorithm="http://www.w3.org/2001/04/xmlenc#sha256"/>
        <DigestValue>F8V0YSJVxYdYGk0umWX2KVmc2pX3uukfBD8u4jEuaBI=</DigestValue>
      </Reference>
      <Reference URI="/xl/printerSettings/printerSettings19.bin?ContentType=application/vnd.openxmlformats-officedocument.spreadsheetml.printerSettings">
        <DigestMethod Algorithm="http://www.w3.org/2001/04/xmlenc#sha256"/>
        <DigestValue>F8V0YSJVxYdYGk0umWX2KVmc2pX3uukfBD8u4jEuaBI=</DigestValue>
      </Reference>
      <Reference URI="/xl/printerSettings/printerSettings2.bin?ContentType=application/vnd.openxmlformats-officedocument.spreadsheetml.printerSettings">
        <DigestMethod Algorithm="http://www.w3.org/2001/04/xmlenc#sha256"/>
        <DigestValue>JDH9DhnaAhutvxDa35cD7MNr1AWbiFNJo5QTiJS8i0k=</DigestValue>
      </Reference>
      <Reference URI="/xl/printerSettings/printerSettings20.bin?ContentType=application/vnd.openxmlformats-officedocument.spreadsheetml.printerSettings">
        <DigestMethod Algorithm="http://www.w3.org/2001/04/xmlenc#sha256"/>
        <DigestValue>F8V0YSJVxYdYGk0umWX2KVmc2pX3uukfBD8u4jEuaBI=</DigestValue>
      </Reference>
      <Reference URI="/xl/printerSettings/printerSettings21.bin?ContentType=application/vnd.openxmlformats-officedocument.spreadsheetml.printerSettings">
        <DigestMethod Algorithm="http://www.w3.org/2001/04/xmlenc#sha256"/>
        <DigestValue>ndK9iH03WRJxWeGBPcuCVxSggBqtSkYxNB7V+DR7trQ=</DigestValue>
      </Reference>
      <Reference URI="/xl/printerSettings/printerSettings22.bin?ContentType=application/vnd.openxmlformats-officedocument.spreadsheetml.printerSettings">
        <DigestMethod Algorithm="http://www.w3.org/2001/04/xmlenc#sha256"/>
        <DigestValue>/UsyUIkaIgHsHpgKKyzpWQqMz0VRQPiar5QIhGByPCw=</DigestValue>
      </Reference>
      <Reference URI="/xl/printerSettings/printerSettings23.bin?ContentType=application/vnd.openxmlformats-officedocument.spreadsheetml.printerSettings">
        <DigestMethod Algorithm="http://www.w3.org/2001/04/xmlenc#sha256"/>
        <DigestValue>0MZAYhW+uU3j4U9N5t0/uWB+bQJk4Xsq0Lo+DYe1chg=</DigestValue>
      </Reference>
      <Reference URI="/xl/printerSettings/printerSettings3.bin?ContentType=application/vnd.openxmlformats-officedocument.spreadsheetml.printerSettings">
        <DigestMethod Algorithm="http://www.w3.org/2001/04/xmlenc#sha256"/>
        <DigestValue>v9DbNYIdTXFdw2T1zzl7zEYTw0NBE16L+mgaarpm/jQ=</DigestValue>
      </Reference>
      <Reference URI="/xl/printerSettings/printerSettings4.bin?ContentType=application/vnd.openxmlformats-officedocument.spreadsheetml.printerSettings">
        <DigestMethod Algorithm="http://www.w3.org/2001/04/xmlenc#sha256"/>
        <DigestValue>JDH9DhnaAhutvxDa35cD7MNr1AWbiFNJo5QTiJS8i0k=</DigestValue>
      </Reference>
      <Reference URI="/xl/printerSettings/printerSettings5.bin?ContentType=application/vnd.openxmlformats-officedocument.spreadsheetml.printerSettings">
        <DigestMethod Algorithm="http://www.w3.org/2001/04/xmlenc#sha256"/>
        <DigestValue>JDH9DhnaAhutvxDa35cD7MNr1AWbiFNJo5QTiJS8i0k=</DigestValue>
      </Reference>
      <Reference URI="/xl/printerSettings/printerSettings6.bin?ContentType=application/vnd.openxmlformats-officedocument.spreadsheetml.printerSettings">
        <DigestMethod Algorithm="http://www.w3.org/2001/04/xmlenc#sha256"/>
        <DigestValue>F8V0YSJVxYdYGk0umWX2KVmc2pX3uukfBD8u4jEuaBI=</DigestValue>
      </Reference>
      <Reference URI="/xl/printerSettings/printerSettings7.bin?ContentType=application/vnd.openxmlformats-officedocument.spreadsheetml.printerSettings">
        <DigestMethod Algorithm="http://www.w3.org/2001/04/xmlenc#sha256"/>
        <DigestValue>6YtT1rorssSAuVEZda/9sT/07gqpqlCbmaU71Ecfh5w=</DigestValue>
      </Reference>
      <Reference URI="/xl/printerSettings/printerSettings8.bin?ContentType=application/vnd.openxmlformats-officedocument.spreadsheetml.printerSettings">
        <DigestMethod Algorithm="http://www.w3.org/2001/04/xmlenc#sha256"/>
        <DigestValue>ndK9iH03WRJxWeGBPcuCVxSggBqtSkYxNB7V+DR7trQ=</DigestValue>
      </Reference>
      <Reference URI="/xl/printerSettings/printerSettings9.bin?ContentType=application/vnd.openxmlformats-officedocument.spreadsheetml.printerSettings">
        <DigestMethod Algorithm="http://www.w3.org/2001/04/xmlenc#sha256"/>
        <DigestValue>YJHxa8/CccAnayrAEnyynIHIK0z8GOAJAFV7x96eAHw=</DigestValue>
      </Reference>
      <Reference URI="/xl/sharedStrings.xml?ContentType=application/vnd.openxmlformats-officedocument.spreadsheetml.sharedStrings+xml">
        <DigestMethod Algorithm="http://www.w3.org/2001/04/xmlenc#sha256"/>
        <DigestValue>YsZ37hEem1VzgM6PLH7COpiCF5n2CLub4NL30M9qCuQ=</DigestValue>
      </Reference>
      <Reference URI="/xl/styles.xml?ContentType=application/vnd.openxmlformats-officedocument.spreadsheetml.styles+xml">
        <DigestMethod Algorithm="http://www.w3.org/2001/04/xmlenc#sha256"/>
        <DigestValue>gOlt8JaobghCO07NFJ+VVFrp02GQt5kjfOQsI90SvJY=</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YsKhYw/WaNyW1pydh03fgyCD2CpuUqNzRp/Qgy8DFIc=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VyQEWtPKC0djlKj+GX61kEogl5PjYCdH2qv08haVv/I=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eoCwv3XZXbAVvNjm0t2DZXb0dstso+uIqd0dzTtEaeY=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OqvqHcLEkfttfnDTy4tP8SierwrqfkoBvIecTdsQ/3c=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IS1PaaVyonXUeOEGcoiJtrZ3QPifMXZuyBMGyY+3LsY=</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rATqFkv34Vvtj2KWQh/pBEAZD1YZ+OeRUwdymaSAYLc=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nV7+q5WqS2pBe+76vq+SiFAB/AxAnAamS29Gks4TIxU=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8zrimrq7FjI8/eZn69/cLYpfpSM+9Ez+kWooMIJIalY=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MZD/MsZK8WjrcQmHiyhS2SPu1o18gc3cPU0M7xmCrJo=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yPfjbtW3vlRcRl4tZH8U/mv6GwTZguhW3yCAFK32FII=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JcR4+AOS08BAYsq274lKk4vGBFpu9EgS2Sz6l+4R7lI=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sheet1.xml?ContentType=application/vnd.openxmlformats-officedocument.spreadsheetml.worksheet+xml">
        <DigestMethod Algorithm="http://www.w3.org/2001/04/xmlenc#sha256"/>
        <DigestValue>WtM27v9nkFwFSDeCk4sNNOSxcO1i7p2jf28XKRcbcC0=</DigestValue>
      </Reference>
      <Reference URI="/xl/worksheets/sheet10.xml?ContentType=application/vnd.openxmlformats-officedocument.spreadsheetml.worksheet+xml">
        <DigestMethod Algorithm="http://www.w3.org/2001/04/xmlenc#sha256"/>
        <DigestValue>p0RYrg4P0MDIhnzhWqH2IV/5II0Ap9JuDZ15y178YmM=</DigestValue>
      </Reference>
      <Reference URI="/xl/worksheets/sheet11.xml?ContentType=application/vnd.openxmlformats-officedocument.spreadsheetml.worksheet+xml">
        <DigestMethod Algorithm="http://www.w3.org/2001/04/xmlenc#sha256"/>
        <DigestValue>3u/PcVVldCIkifHW5Io49yrQLeKbGQbgA+t+UciEVpY=</DigestValue>
      </Reference>
      <Reference URI="/xl/worksheets/sheet12.xml?ContentType=application/vnd.openxmlformats-officedocument.spreadsheetml.worksheet+xml">
        <DigestMethod Algorithm="http://www.w3.org/2001/04/xmlenc#sha256"/>
        <DigestValue>JyY7kcBTfsK2rel1cGs8fM4vyRhs7+mHhYEdCmU6EOc=</DigestValue>
      </Reference>
      <Reference URI="/xl/worksheets/sheet13.xml?ContentType=application/vnd.openxmlformats-officedocument.spreadsheetml.worksheet+xml">
        <DigestMethod Algorithm="http://www.w3.org/2001/04/xmlenc#sha256"/>
        <DigestValue>s57RS4pns1U2iwxwZtIIP43LMRdu2vxYb6eNUQyNRe8=</DigestValue>
      </Reference>
      <Reference URI="/xl/worksheets/sheet14.xml?ContentType=application/vnd.openxmlformats-officedocument.spreadsheetml.worksheet+xml">
        <DigestMethod Algorithm="http://www.w3.org/2001/04/xmlenc#sha256"/>
        <DigestValue>okd4UKLHUOZ9TjWMGDll9nERCRXjkB/45E6er9cYerQ=</DigestValue>
      </Reference>
      <Reference URI="/xl/worksheets/sheet15.xml?ContentType=application/vnd.openxmlformats-officedocument.spreadsheetml.worksheet+xml">
        <DigestMethod Algorithm="http://www.w3.org/2001/04/xmlenc#sha256"/>
        <DigestValue>oVDxQ8VWtq3cl53KEtgk65rC5xjPoq7M+nzwFCOHjJo=</DigestValue>
      </Reference>
      <Reference URI="/xl/worksheets/sheet16.xml?ContentType=application/vnd.openxmlformats-officedocument.spreadsheetml.worksheet+xml">
        <DigestMethod Algorithm="http://www.w3.org/2001/04/xmlenc#sha256"/>
        <DigestValue>YBS04PYI0JO4RAJpUvXCxT8lZNTYmuDRWNojJFOyH6Q=</DigestValue>
      </Reference>
      <Reference URI="/xl/worksheets/sheet17.xml?ContentType=application/vnd.openxmlformats-officedocument.spreadsheetml.worksheet+xml">
        <DigestMethod Algorithm="http://www.w3.org/2001/04/xmlenc#sha256"/>
        <DigestValue>KXw6qiL1QEUQe+s2YWaLLnqGDb3+tLCWJ12tBXQfeOA=</DigestValue>
      </Reference>
      <Reference URI="/xl/worksheets/sheet18.xml?ContentType=application/vnd.openxmlformats-officedocument.spreadsheetml.worksheet+xml">
        <DigestMethod Algorithm="http://www.w3.org/2001/04/xmlenc#sha256"/>
        <DigestValue>gnysogyhG/FehxlHiZUd0htE70o0nF3FkOcDNXoQ1e4=</DigestValue>
      </Reference>
      <Reference URI="/xl/worksheets/sheet19.xml?ContentType=application/vnd.openxmlformats-officedocument.spreadsheetml.worksheet+xml">
        <DigestMethod Algorithm="http://www.w3.org/2001/04/xmlenc#sha256"/>
        <DigestValue>vVoY2emEDy29wuPNu/yLfWm0lrxQtcw4co1xnlBrJcI=</DigestValue>
      </Reference>
      <Reference URI="/xl/worksheets/sheet2.xml?ContentType=application/vnd.openxmlformats-officedocument.spreadsheetml.worksheet+xml">
        <DigestMethod Algorithm="http://www.w3.org/2001/04/xmlenc#sha256"/>
        <DigestValue>cpzNACOx8CCbbC3bHIurEyY79i/DKLeW6EvyXe2x6ig=</DigestValue>
      </Reference>
      <Reference URI="/xl/worksheets/sheet20.xml?ContentType=application/vnd.openxmlformats-officedocument.spreadsheetml.worksheet+xml">
        <DigestMethod Algorithm="http://www.w3.org/2001/04/xmlenc#sha256"/>
        <DigestValue>okPMlTsPpqhOZF1Cz9p1tVqTalyfjx3PSY3D+Jf015A=</DigestValue>
      </Reference>
      <Reference URI="/xl/worksheets/sheet21.xml?ContentType=application/vnd.openxmlformats-officedocument.spreadsheetml.worksheet+xml">
        <DigestMethod Algorithm="http://www.w3.org/2001/04/xmlenc#sha256"/>
        <DigestValue>+dYWVmkozsIusa78y4Vd8NeQuQDApZHEsv5yRtjjCgQ=</DigestValue>
      </Reference>
      <Reference URI="/xl/worksheets/sheet22.xml?ContentType=application/vnd.openxmlformats-officedocument.spreadsheetml.worksheet+xml">
        <DigestMethod Algorithm="http://www.w3.org/2001/04/xmlenc#sha256"/>
        <DigestValue>iESYlnRjbCeaHTMQ/7sZ0AJAz2UluBY8/dtq9un/8rc=</DigestValue>
      </Reference>
      <Reference URI="/xl/worksheets/sheet23.xml?ContentType=application/vnd.openxmlformats-officedocument.spreadsheetml.worksheet+xml">
        <DigestMethod Algorithm="http://www.w3.org/2001/04/xmlenc#sha256"/>
        <DigestValue>TegNWiTThyZQoXkG2ijVlHZuyzJn2FWiNGrionOa0go=</DigestValue>
      </Reference>
      <Reference URI="/xl/worksheets/sheet3.xml?ContentType=application/vnd.openxmlformats-officedocument.spreadsheetml.worksheet+xml">
        <DigestMethod Algorithm="http://www.w3.org/2001/04/xmlenc#sha256"/>
        <DigestValue>+397NfWewihN1evJaI6GiMNFuzKtgdN+YCJDScPpDE8=</DigestValue>
      </Reference>
      <Reference URI="/xl/worksheets/sheet4.xml?ContentType=application/vnd.openxmlformats-officedocument.spreadsheetml.worksheet+xml">
        <DigestMethod Algorithm="http://www.w3.org/2001/04/xmlenc#sha256"/>
        <DigestValue>wReHI7n6W26HrM8cKe4l2FhATC2ZXOHVgGw2pyH4ofM=</DigestValue>
      </Reference>
      <Reference URI="/xl/worksheets/sheet5.xml?ContentType=application/vnd.openxmlformats-officedocument.spreadsheetml.worksheet+xml">
        <DigestMethod Algorithm="http://www.w3.org/2001/04/xmlenc#sha256"/>
        <DigestValue>ZAHGqnCgVuL5ZhZ0/D/wDUOXLrLt7AmkpxqH25sm2AY=</DigestValue>
      </Reference>
      <Reference URI="/xl/worksheets/sheet6.xml?ContentType=application/vnd.openxmlformats-officedocument.spreadsheetml.worksheet+xml">
        <DigestMethod Algorithm="http://www.w3.org/2001/04/xmlenc#sha256"/>
        <DigestValue>jrLSXcRo5XGRM2LU9Syio+J58FeemmNH9UCd2HdxbNQ=</DigestValue>
      </Reference>
      <Reference URI="/xl/worksheets/sheet7.xml?ContentType=application/vnd.openxmlformats-officedocument.spreadsheetml.worksheet+xml">
        <DigestMethod Algorithm="http://www.w3.org/2001/04/xmlenc#sha256"/>
        <DigestValue>pnokxY19RNQ6C8Hkl50Q/MogN+L3Wvm2fuFAm2rlpRE=</DigestValue>
      </Reference>
      <Reference URI="/xl/worksheets/sheet8.xml?ContentType=application/vnd.openxmlformats-officedocument.spreadsheetml.worksheet+xml">
        <DigestMethod Algorithm="http://www.w3.org/2001/04/xmlenc#sha256"/>
        <DigestValue>QrnmcCxozWBf219HVcyIWx/D3mrcigTTWxg0OmX/Xxw=</DigestValue>
      </Reference>
      <Reference URI="/xl/worksheets/sheet9.xml?ContentType=application/vnd.openxmlformats-officedocument.spreadsheetml.worksheet+xml">
        <DigestMethod Algorithm="http://www.w3.org/2001/04/xmlenc#sha256"/>
        <DigestValue>hiZ4mKLmOulLgXBc/9Mnm8IDycsF13LNYtcLsVd+11s=</DigestValue>
      </Reference>
    </Manifest>
    <SignatureProperties>
      <SignatureProperty Id="idSignatureTime" Target="#idPackageSignature">
        <mdssi:SignatureTime xmlns:mdssi="http://schemas.openxmlformats.org/package/2006/digital-signature">
          <mdssi:Format>YYYY-MM-DDThh:mm:ssTZD</mdssi:Format>
          <mdssi:Value>2019-08-05T14:37:22Z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16.0.11727/18</OfficeVersion>
          <ApplicationVersion>16.0.11727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2019-08-05T14:37:22Z</xd:SigningTime>
          <xd:SigningCertificate>
            <xd:Cert>
              <xd:CertDigest>
                <DigestMethod Algorithm="http://www.w3.org/2001/04/xmlenc#sha256"/>
                <DigestValue>1CGwxpmmyR9IDgYUBiknvGBzb8YGXj5cF/7VXcafjvc=</DigestValue>
              </xd:CertDigest>
              <xd:IssuerSerial>
                <X509IssuerName>C=PY, O=DOCUMENTA S.A., CN=CA-DOCUMENTA S.A., SERIALNUMBER=RUC 80050172-1</X509IssuerName>
                <X509SerialNumber>5302782541383453237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SE1ykpYfy6Pg/ISOgPc5YcYYz+3Wm5mT1JWQsdK7NgU=</DigestValue>
    </Reference>
    <Reference Type="http://www.w3.org/2000/09/xmldsig#Object" URI="#idOfficeObject">
      <DigestMethod Algorithm="http://www.w3.org/2001/04/xmlenc#sha256"/>
      <DigestValue>aroIgHoyDlirufnlJcSHHC0XPqq38gaCSWpPDtc+vLo=</DigestValue>
    </Reference>
    <Reference Type="http://uri.etsi.org/01903#SignedProperties" URI="#idSignedProperties">
      <Transforms>
        <Transform Algorithm="http://www.w3.org/TR/2001/REC-xml-c14n-20010315"/>
      </Transforms>
      <DigestMethod Algorithm="http://www.w3.org/2001/04/xmlenc#sha256"/>
      <DigestValue>Inq4Zi1Ach7T4bBM8suiAVo1+tEOiqqYteDgcRZDD7Y=</DigestValue>
    </Reference>
  </SignedInfo>
  <SignatureValue>ZwIUfWxISjGjDbOwzg98ixY/jTaJ58l7Z84b33rlPsL6m9D4uG64uNSuHSgpn9XRREOnfwEosrLS
KxvlFzeZMXiNpvxqq0D89RM8tNlOhlGnOdVhIL27jW+KrCQ7+T1qaCoqh7y9qEY8ZhrVseO7nabn
O6xfwsSZIC+hxmP2tpexRMRPZ286aDco2Yqfhf93qYdnIViF2dFr5IPv2Higv28490sMl3ISV0SW
4V86PAgaHrzphISD2LApCb8KNV6Kdjwsz/mt8Br62IZ1HEbwtM2HhOx6uyrjERMZuVlQaU0N9yvh
C0GlvJmSmV3Pfvn7IhvIeaWfP/1BQsVcREt1ag==</SignatureValue>
  <KeyInfo>
    <X509Data>
      <X509Certificate>MIIIDTCCBfWgAwIBAgIIUihOVl+OcfkwDQYJKoZIhvcNAQELBQAwWzEXMBUGA1UEBRMOUlVDIDgwMDUwMTcyLTExGjAYBgNVBAMTEUNBLURPQ1VNRU5UQSBTLkEuMRcwFQYDVQQKEw5ET0NVTUVOVEEgUy5BLjELMAkGA1UEBhMCUFkwHhcNMTkwMzA1MTQyNjI1WhcNMjEwMzA0MTQzNjI1WjCBrDELMAkGA1UEBhMCUFkxGDAWBgNVBAQMD1NBTExVU1RSTyBNQVJJTjERMA8GA1UEBRMIQ0k0NDE3MDExGTAXBgNVBCoMEEFMQkVSVE8gQ0FZRVRBTk8xFzAVBgNVBAoMDlBFUlNPTkEgRklTSUNBMREwDwYDVQQLDAhGSVJNQSBGMjEpMCcGA1UEAwwgQUxCRVJUTyBDQVlFVEFOTyBTQUxMVVNUUk8gTUFSSU4wggEiMA0GCSqGSIb3DQEBAQUAA4IBDwAwggEKAoIBAQC3j8RB0WtWM3LjECVAJBunCJPSbcSC2ZkT2CxPJHLES30anf8RuLzmbj2EVC4x8u1n77ItKwdVbBPP7sI6q954goBpirOneRki9ooTrd6X4CAVdRpBCkO5cGRMAr0Qt69GUxA1j7pZJqQ4HuMu8m+QmURr7l8Q0cFTXckYwAuP/UjHOEEjZrtAlGgnacu4BpkYutFWD3lZJ2ODqEk8rqtWGcDtcqVHkq3o/ySuERhMg0QGPZEWIZqDqnr0syUDtBPRwFu6eA7a5KJRrv+lTngX9i+hWOHalH4cXZlql7iluTXtJ1wf3+tjgLv9W/jMpxYsSHyMmp+NNkIlTL4bV1M7AgMBAAGjggOBMIIDfTAMBgNVHRMBAf8EAjAAMA4GA1UdDwEB/wQEAwIF4DAqBgNVHSUBAf8EIDAeBggrBgEFBQcDAQYIKwYBBQUHAwIGCCsGAQUFBwMEMB0GA1UdDgQWBBQrFQ8RekwAU8ta2feF2U7fGElJw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c2FsbHVzdHJvQHNhbGx1c3Ryb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2q4EHva9OO9DLeb5qDkXm45edsrWLeHYZevnOWSADoVSs7/E7KZ2Jadu3SPmR7CPoTSwMuH3s8224yBjMdwb/omTa1XA25AJtWVhQTvmVMjr7TrEPjf8vXL3C/cfFZOFWIjqli+qlWX4ZgcwrOR8sVu/fIfSuTCZtoQwovAO4Jm3W5l0f2YGxIbDPFHD6fcijzIs2ogWpgrm4s58Robbaj19sU2D+rwl0i961a5ql+wJ2fAqglT3QflxKN7bE/49uUhAWr0xHCHakywyr8QrkdXLEf5nx5jf+XBNBXSRTw6J9vIDjo2bXZyyDVF7tdZzcuS/w81cv1YNXisaHegyEBwbtW4dPgO4opdfxQoQ8C6dfYwgYM2JDEbQndHm9qFD0XedFT1QgMmPA2p69Y9UixVS2yTZ0nuem5AbgXrwbNKsNEN7yLuidHm8sIl9onoZX3j55N5hEhlvZzc2wKv1iTCnk32j6hrF/tkv8RBlOPFfTmjvD4rhlLixJW3fP7Er6rbdgg7OZL0lyYvCDKXqJRObl5kN2RubBSCJWQQVQHgcSYkU5H39z4xdNpSE1J/NLJ7QQSw2ak/0hUPtilQfWlnpBXQ9JnkYPX6zHgpK5GDQhj671Iw0Slbgdmsx2W2ENIxkvycf6CV+KzFiCdMc8EMmw8FLvZpgDQewcCiIeU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CWGWSpINLRflztEx5hDJfeWqKRYReQnkUiOVPPiFs8M=</DigestValue>
      </Reference>
      <Reference URI="/xl/calcChain.xml?ContentType=application/vnd.openxmlformats-officedocument.spreadsheetml.calcChain+xml">
        <DigestMethod Algorithm="http://www.w3.org/2001/04/xmlenc#sha256"/>
        <DigestValue>tfTOcBPyl6sAJVVlg43KlJbwZ760Wxm3QraQdyiAQ4o=</DigestValue>
      </Reference>
      <Reference URI="/xl/comments1.xml?ContentType=application/vnd.openxmlformats-officedocument.spreadsheetml.comments+xml">
        <DigestMethod Algorithm="http://www.w3.org/2001/04/xmlenc#sha256"/>
        <DigestValue>HKoYJa8irfxXXHgHNOGSf/vW6W2vp3g7uWpJta+AE8A=</DigestValue>
      </Reference>
      <Reference URI="/xl/comments2.xml?ContentType=application/vnd.openxmlformats-officedocument.spreadsheetml.comments+xml">
        <DigestMethod Algorithm="http://www.w3.org/2001/04/xmlenc#sha256"/>
        <DigestValue>SPkf/3gL8SK9Oa8l70xS9DSd7hcNma6rHVuXWiBb69g=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lSV2LlG6th4L12DN5fE9DDdk17g0IrBCzV+52JjG8m8=</DigestValue>
      </Reference>
      <Reference URI="/xl/drawings/vmlDrawing10.vml?ContentType=application/vnd.openxmlformats-officedocument.vmlDrawing">
        <DigestMethod Algorithm="http://www.w3.org/2001/04/xmlenc#sha256"/>
        <DigestValue>WteS+B4b6rKL70eNec6KyoNcfHvj45SzSrud279WzOA=</DigestValue>
      </Reference>
      <Reference URI="/xl/drawings/vmlDrawing11.vml?ContentType=application/vnd.openxmlformats-officedocument.vmlDrawing">
        <DigestMethod Algorithm="http://www.w3.org/2001/04/xmlenc#sha256"/>
        <DigestValue>lo1FGDRSDz2La2c2fOinNaNmyLW58gfS4D4beCqjQrQ=</DigestValue>
      </Reference>
      <Reference URI="/xl/drawings/vmlDrawing12.vml?ContentType=application/vnd.openxmlformats-officedocument.vmlDrawing">
        <DigestMethod Algorithm="http://www.w3.org/2001/04/xmlenc#sha256"/>
        <DigestValue>1ryNswc6YQeC9F0NfQM57XumiK9rXrGbeBzsqOU0Z0I=</DigestValue>
      </Reference>
      <Reference URI="/xl/drawings/vmlDrawing13.vml?ContentType=application/vnd.openxmlformats-officedocument.vmlDrawing">
        <DigestMethod Algorithm="http://www.w3.org/2001/04/xmlenc#sha256"/>
        <DigestValue>L5oSwGXMwtwlnqRGt5ei8/28E+980ppOxGjSzjXTrBw=</DigestValue>
      </Reference>
      <Reference URI="/xl/drawings/vmlDrawing14.vml?ContentType=application/vnd.openxmlformats-officedocument.vmlDrawing">
        <DigestMethod Algorithm="http://www.w3.org/2001/04/xmlenc#sha256"/>
        <DigestValue>Jq/3EJ/zIl+hmYmcJdeigxifIz686AD2O9gHacSaH0Y=</DigestValue>
      </Reference>
      <Reference URI="/xl/drawings/vmlDrawing15.vml?ContentType=application/vnd.openxmlformats-officedocument.vmlDrawing">
        <DigestMethod Algorithm="http://www.w3.org/2001/04/xmlenc#sha256"/>
        <DigestValue>Q3KAihb9/0H+mIZSfB6pQ/32fvhhpKS586nKZEkQbXo=</DigestValue>
      </Reference>
      <Reference URI="/xl/drawings/vmlDrawing16.vml?ContentType=application/vnd.openxmlformats-officedocument.vmlDrawing">
        <DigestMethod Algorithm="http://www.w3.org/2001/04/xmlenc#sha256"/>
        <DigestValue>Uz84lLkDTn1zLl0iwiX4EeFmOdTp+oyopEhtB4wxHaE=</DigestValue>
      </Reference>
      <Reference URI="/xl/drawings/vmlDrawing17.vml?ContentType=application/vnd.openxmlformats-officedocument.vmlDrawing">
        <DigestMethod Algorithm="http://www.w3.org/2001/04/xmlenc#sha256"/>
        <DigestValue>UZux/mUBYHqiaAqvlrlUZf8ZBfdvjTb7GCg/o9S5KSc=</DigestValue>
      </Reference>
      <Reference URI="/xl/drawings/vmlDrawing18.vml?ContentType=application/vnd.openxmlformats-officedocument.vmlDrawing">
        <DigestMethod Algorithm="http://www.w3.org/2001/04/xmlenc#sha256"/>
        <DigestValue>C1Pzda3ipWOo9q3AyFZ8lLfHEe6oa3Z31VmEF+29vNM=</DigestValue>
      </Reference>
      <Reference URI="/xl/drawings/vmlDrawing19.vml?ContentType=application/vnd.openxmlformats-officedocument.vmlDrawing">
        <DigestMethod Algorithm="http://www.w3.org/2001/04/xmlenc#sha256"/>
        <DigestValue>tE+6LFQYc2OcKwC3Y7uM2gda33KVefSJ8/ANDg4deQo=</DigestValue>
      </Reference>
      <Reference URI="/xl/drawings/vmlDrawing2.vml?ContentType=application/vnd.openxmlformats-officedocument.vmlDrawing">
        <DigestMethod Algorithm="http://www.w3.org/2001/04/xmlenc#sha256"/>
        <DigestValue>aJH7T1c2XVMMJay+klIcVoTwSqNb+DG0+KNOiUq5BpM=</DigestValue>
      </Reference>
      <Reference URI="/xl/drawings/vmlDrawing20.vml?ContentType=application/vnd.openxmlformats-officedocument.vmlDrawing">
        <DigestMethod Algorithm="http://www.w3.org/2001/04/xmlenc#sha256"/>
        <DigestValue>qc/ClTA5kjI8t0DiMxb4MCepzdkwfkxJHzohhKTFg98=</DigestValue>
      </Reference>
      <Reference URI="/xl/drawings/vmlDrawing21.vml?ContentType=application/vnd.openxmlformats-officedocument.vmlDrawing">
        <DigestMethod Algorithm="http://www.w3.org/2001/04/xmlenc#sha256"/>
        <DigestValue>A4YUowwFvMBE3zrgLSSAAeIzhTVwwKflsEHm3Vp8BB8=</DigestValue>
      </Reference>
      <Reference URI="/xl/drawings/vmlDrawing22.vml?ContentType=application/vnd.openxmlformats-officedocument.vmlDrawing">
        <DigestMethod Algorithm="http://www.w3.org/2001/04/xmlenc#sha256"/>
        <DigestValue>kLALhdLErRKpHv1/TvzZMUe3qdat/sduUzh9rPp+zgQ=</DigestValue>
      </Reference>
      <Reference URI="/xl/drawings/vmlDrawing23.vml?ContentType=application/vnd.openxmlformats-officedocument.vmlDrawing">
        <DigestMethod Algorithm="http://www.w3.org/2001/04/xmlenc#sha256"/>
        <DigestValue>EkZqXhmUrAO8qyPtovBJzj9HsSIYLkVZtf5RbpaPn+0=</DigestValue>
      </Reference>
      <Reference URI="/xl/drawings/vmlDrawing24.vml?ContentType=application/vnd.openxmlformats-officedocument.vmlDrawing">
        <DigestMethod Algorithm="http://www.w3.org/2001/04/xmlenc#sha256"/>
        <DigestValue>kh6lg8gm1g3HKbpL2M+3KQeBlv9CG/0BJ/4heL1sWeY=</DigestValue>
      </Reference>
      <Reference URI="/xl/drawings/vmlDrawing25.vml?ContentType=application/vnd.openxmlformats-officedocument.vmlDrawing">
        <DigestMethod Algorithm="http://www.w3.org/2001/04/xmlenc#sha256"/>
        <DigestValue>AkgY0wTSs3qTvhDvf+sbvwddKmxYx2ZI90SFLfwIbMo=</DigestValue>
      </Reference>
      <Reference URI="/xl/drawings/vmlDrawing3.vml?ContentType=application/vnd.openxmlformats-officedocument.vmlDrawing">
        <DigestMethod Algorithm="http://www.w3.org/2001/04/xmlenc#sha256"/>
        <DigestValue>w4OSx/ETiqHR8DCaNBdgcUmcWd2TMHhok/ALJXGZetI=</DigestValue>
      </Reference>
      <Reference URI="/xl/drawings/vmlDrawing4.vml?ContentType=application/vnd.openxmlformats-officedocument.vmlDrawing">
        <DigestMethod Algorithm="http://www.w3.org/2001/04/xmlenc#sha256"/>
        <DigestValue>TsHUkbA2x6djTBcstVH8E04sN/lDfxZor8eoIn0q1FM=</DigestValue>
      </Reference>
      <Reference URI="/xl/drawings/vmlDrawing5.vml?ContentType=application/vnd.openxmlformats-officedocument.vmlDrawing">
        <DigestMethod Algorithm="http://www.w3.org/2001/04/xmlenc#sha256"/>
        <DigestValue>kkqJA7hvT3jNHVRM0qm0wiby5vWMLo7THpjj09GfvLY=</DigestValue>
      </Reference>
      <Reference URI="/xl/drawings/vmlDrawing6.vml?ContentType=application/vnd.openxmlformats-officedocument.vmlDrawing">
        <DigestMethod Algorithm="http://www.w3.org/2001/04/xmlenc#sha256"/>
        <DigestValue>AgoMMbXv7P1qxpMNhpupeLKiwAhLUT9qMCvsP5bgRus=</DigestValue>
      </Reference>
      <Reference URI="/xl/drawings/vmlDrawing7.vml?ContentType=application/vnd.openxmlformats-officedocument.vmlDrawing">
        <DigestMethod Algorithm="http://www.w3.org/2001/04/xmlenc#sha256"/>
        <DigestValue>5t+nE71ENHrWzFO6zQGSU+OaeNBQ9ylrMdOET/CX4Hc=</DigestValue>
      </Reference>
      <Reference URI="/xl/drawings/vmlDrawing8.vml?ContentType=application/vnd.openxmlformats-officedocument.vmlDrawing">
        <DigestMethod Algorithm="http://www.w3.org/2001/04/xmlenc#sha256"/>
        <DigestValue>UHt+jMyhXoEX+ZD0NPkRG7ZXRFBRgr/v7N/kXwpMsmg=</DigestValue>
      </Reference>
      <Reference URI="/xl/drawings/vmlDrawing9.vml?ContentType=application/vnd.openxmlformats-officedocument.vmlDrawing">
        <DigestMethod Algorithm="http://www.w3.org/2001/04/xmlenc#sha256"/>
        <DigestValue>XV0BGZm0Xtw719XO8VlAoOuHbqXQ0idlZLFV0JPGsnw=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uIjqKkqp2qm6CFsrO7YlDTg7E4glIifXm2r+puPv0vQ=</DigestValue>
      </Reference>
      <Reference URI="/xl/externalLinks/externalLink1.xml?ContentType=application/vnd.openxmlformats-officedocument.spreadsheetml.externalLink+xml">
        <DigestMethod Algorithm="http://www.w3.org/2001/04/xmlenc#sha256"/>
        <DigestValue>E9gqVIPlWBMRsBMrxXI1qPQoxtdLLM/DkV+JWMzzTiw=</DigestValue>
      </Reference>
      <Reference URI="/xl/media/image1.png?ContentType=image/png">
        <DigestMethod Algorithm="http://www.w3.org/2001/04/xmlenc#sha256"/>
        <DigestValue>qOZVhAJjyYziaOxoEY0J/UyvhVr/vpPN0nQhVAKv+tU=</DigestValue>
      </Reference>
      <Reference URI="/xl/printerSettings/printerSettings1.bin?ContentType=application/vnd.openxmlformats-officedocument.spreadsheetml.printerSettings">
        <DigestMethod Algorithm="http://www.w3.org/2001/04/xmlenc#sha256"/>
        <DigestValue>v9DbNYIdTXFdw2T1zzl7zEYTw0NBE16L+mgaarpm/jQ=</DigestValue>
      </Reference>
      <Reference URI="/xl/printerSettings/printerSettings10.bin?ContentType=application/vnd.openxmlformats-officedocument.spreadsheetml.printerSettings">
        <DigestMethod Algorithm="http://www.w3.org/2001/04/xmlenc#sha256"/>
        <DigestValue>JDH9DhnaAhutvxDa35cD7MNr1AWbiFNJo5QTiJS8i0k=</DigestValue>
      </Reference>
      <Reference URI="/xl/printerSettings/printerSettings11.bin?ContentType=application/vnd.openxmlformats-officedocument.spreadsheetml.printerSettings">
        <DigestMethod Algorithm="http://www.w3.org/2001/04/xmlenc#sha256"/>
        <DigestValue>YJHxa8/CccAnayrAEnyynIHIK0z8GOAJAFV7x96eAHw=</DigestValue>
      </Reference>
      <Reference URI="/xl/printerSettings/printerSettings12.bin?ContentType=application/vnd.openxmlformats-officedocument.spreadsheetml.printerSettings">
        <DigestMethod Algorithm="http://www.w3.org/2001/04/xmlenc#sha256"/>
        <DigestValue>YJHxa8/CccAnayrAEnyynIHIK0z8GOAJAFV7x96eAHw=</DigestValue>
      </Reference>
      <Reference URI="/xl/printerSettings/printerSettings13.bin?ContentType=application/vnd.openxmlformats-officedocument.spreadsheetml.printerSettings">
        <DigestMethod Algorithm="http://www.w3.org/2001/04/xmlenc#sha256"/>
        <DigestValue>YJHxa8/CccAnayrAEnyynIHIK0z8GOAJAFV7x96eAHw=</DigestValue>
      </Reference>
      <Reference URI="/xl/printerSettings/printerSettings14.bin?ContentType=application/vnd.openxmlformats-officedocument.spreadsheetml.printerSettings">
        <DigestMethod Algorithm="http://www.w3.org/2001/04/xmlenc#sha256"/>
        <DigestValue>6YtT1rorssSAuVEZda/9sT/07gqpqlCbmaU71Ecfh5w=</DigestValue>
      </Reference>
      <Reference URI="/xl/printerSettings/printerSettings15.bin?ContentType=application/vnd.openxmlformats-officedocument.spreadsheetml.printerSettings">
        <DigestMethod Algorithm="http://www.w3.org/2001/04/xmlenc#sha256"/>
        <DigestValue>6YtT1rorssSAuVEZda/9sT/07gqpqlCbmaU71Ecfh5w=</DigestValue>
      </Reference>
      <Reference URI="/xl/printerSettings/printerSettings16.bin?ContentType=application/vnd.openxmlformats-officedocument.spreadsheetml.printerSettings">
        <DigestMethod Algorithm="http://www.w3.org/2001/04/xmlenc#sha256"/>
        <DigestValue>whUeeiNWbq0NdDhZhmm0r1w4JumsdBnFyiyzKLZuJEg=</DigestValue>
      </Reference>
      <Reference URI="/xl/printerSettings/printerSettings17.bin?ContentType=application/vnd.openxmlformats-officedocument.spreadsheetml.printerSettings">
        <DigestMethod Algorithm="http://www.w3.org/2001/04/xmlenc#sha256"/>
        <DigestValue>ndK9iH03WRJxWeGBPcuCVxSggBqtSkYxNB7V+DR7trQ=</DigestValue>
      </Reference>
      <Reference URI="/xl/printerSettings/printerSettings18.bin?ContentType=application/vnd.openxmlformats-officedocument.spreadsheetml.printerSettings">
        <DigestMethod Algorithm="http://www.w3.org/2001/04/xmlenc#sha256"/>
        <DigestValue>F8V0YSJVxYdYGk0umWX2KVmc2pX3uukfBD8u4jEuaBI=</DigestValue>
      </Reference>
      <Reference URI="/xl/printerSettings/printerSettings19.bin?ContentType=application/vnd.openxmlformats-officedocument.spreadsheetml.printerSettings">
        <DigestMethod Algorithm="http://www.w3.org/2001/04/xmlenc#sha256"/>
        <DigestValue>F8V0YSJVxYdYGk0umWX2KVmc2pX3uukfBD8u4jEuaBI=</DigestValue>
      </Reference>
      <Reference URI="/xl/printerSettings/printerSettings2.bin?ContentType=application/vnd.openxmlformats-officedocument.spreadsheetml.printerSettings">
        <DigestMethod Algorithm="http://www.w3.org/2001/04/xmlenc#sha256"/>
        <DigestValue>JDH9DhnaAhutvxDa35cD7MNr1AWbiFNJo5QTiJS8i0k=</DigestValue>
      </Reference>
      <Reference URI="/xl/printerSettings/printerSettings20.bin?ContentType=application/vnd.openxmlformats-officedocument.spreadsheetml.printerSettings">
        <DigestMethod Algorithm="http://www.w3.org/2001/04/xmlenc#sha256"/>
        <DigestValue>F8V0YSJVxYdYGk0umWX2KVmc2pX3uukfBD8u4jEuaBI=</DigestValue>
      </Reference>
      <Reference URI="/xl/printerSettings/printerSettings21.bin?ContentType=application/vnd.openxmlformats-officedocument.spreadsheetml.printerSettings">
        <DigestMethod Algorithm="http://www.w3.org/2001/04/xmlenc#sha256"/>
        <DigestValue>ndK9iH03WRJxWeGBPcuCVxSggBqtSkYxNB7V+DR7trQ=</DigestValue>
      </Reference>
      <Reference URI="/xl/printerSettings/printerSettings22.bin?ContentType=application/vnd.openxmlformats-officedocument.spreadsheetml.printerSettings">
        <DigestMethod Algorithm="http://www.w3.org/2001/04/xmlenc#sha256"/>
        <DigestValue>/UsyUIkaIgHsHpgKKyzpWQqMz0VRQPiar5QIhGByPCw=</DigestValue>
      </Reference>
      <Reference URI="/xl/printerSettings/printerSettings23.bin?ContentType=application/vnd.openxmlformats-officedocument.spreadsheetml.printerSettings">
        <DigestMethod Algorithm="http://www.w3.org/2001/04/xmlenc#sha256"/>
        <DigestValue>0MZAYhW+uU3j4U9N5t0/uWB+bQJk4Xsq0Lo+DYe1chg=</DigestValue>
      </Reference>
      <Reference URI="/xl/printerSettings/printerSettings3.bin?ContentType=application/vnd.openxmlformats-officedocument.spreadsheetml.printerSettings">
        <DigestMethod Algorithm="http://www.w3.org/2001/04/xmlenc#sha256"/>
        <DigestValue>v9DbNYIdTXFdw2T1zzl7zEYTw0NBE16L+mgaarpm/jQ=</DigestValue>
      </Reference>
      <Reference URI="/xl/printerSettings/printerSettings4.bin?ContentType=application/vnd.openxmlformats-officedocument.spreadsheetml.printerSettings">
        <DigestMethod Algorithm="http://www.w3.org/2001/04/xmlenc#sha256"/>
        <DigestValue>JDH9DhnaAhutvxDa35cD7MNr1AWbiFNJo5QTiJS8i0k=</DigestValue>
      </Reference>
      <Reference URI="/xl/printerSettings/printerSettings5.bin?ContentType=application/vnd.openxmlformats-officedocument.spreadsheetml.printerSettings">
        <DigestMethod Algorithm="http://www.w3.org/2001/04/xmlenc#sha256"/>
        <DigestValue>JDH9DhnaAhutvxDa35cD7MNr1AWbiFNJo5QTiJS8i0k=</DigestValue>
      </Reference>
      <Reference URI="/xl/printerSettings/printerSettings6.bin?ContentType=application/vnd.openxmlformats-officedocument.spreadsheetml.printerSettings">
        <DigestMethod Algorithm="http://www.w3.org/2001/04/xmlenc#sha256"/>
        <DigestValue>F8V0YSJVxYdYGk0umWX2KVmc2pX3uukfBD8u4jEuaBI=</DigestValue>
      </Reference>
      <Reference URI="/xl/printerSettings/printerSettings7.bin?ContentType=application/vnd.openxmlformats-officedocument.spreadsheetml.printerSettings">
        <DigestMethod Algorithm="http://www.w3.org/2001/04/xmlenc#sha256"/>
        <DigestValue>6YtT1rorssSAuVEZda/9sT/07gqpqlCbmaU71Ecfh5w=</DigestValue>
      </Reference>
      <Reference URI="/xl/printerSettings/printerSettings8.bin?ContentType=application/vnd.openxmlformats-officedocument.spreadsheetml.printerSettings">
        <DigestMethod Algorithm="http://www.w3.org/2001/04/xmlenc#sha256"/>
        <DigestValue>ndK9iH03WRJxWeGBPcuCVxSggBqtSkYxNB7V+DR7trQ=</DigestValue>
      </Reference>
      <Reference URI="/xl/printerSettings/printerSettings9.bin?ContentType=application/vnd.openxmlformats-officedocument.spreadsheetml.printerSettings">
        <DigestMethod Algorithm="http://www.w3.org/2001/04/xmlenc#sha256"/>
        <DigestValue>YJHxa8/CccAnayrAEnyynIHIK0z8GOAJAFV7x96eAHw=</DigestValue>
      </Reference>
      <Reference URI="/xl/sharedStrings.xml?ContentType=application/vnd.openxmlformats-officedocument.spreadsheetml.sharedStrings+xml">
        <DigestMethod Algorithm="http://www.w3.org/2001/04/xmlenc#sha256"/>
        <DigestValue>YsZ37hEem1VzgM6PLH7COpiCF5n2CLub4NL30M9qCuQ=</DigestValue>
      </Reference>
      <Reference URI="/xl/styles.xml?ContentType=application/vnd.openxmlformats-officedocument.spreadsheetml.styles+xml">
        <DigestMethod Algorithm="http://www.w3.org/2001/04/xmlenc#sha256"/>
        <DigestValue>gOlt8JaobghCO07NFJ+VVFrp02GQt5kjfOQsI90SvJY=</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YsKhYw/WaNyW1pydh03fgyCD2CpuUqNzRp/Qgy8DFIc=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VyQEWtPKC0djlKj+GX61kEogl5PjYCdH2qv08haVv/I=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eoCwv3XZXbAVvNjm0t2DZXb0dstso+uIqd0dzTtEaeY=</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OqvqHcLEkfttfnDTy4tP8SierwrqfkoBvIecTdsQ/3c=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IS1PaaVyonXUeOEGcoiJtrZ3QPifMXZuyBMGyY+3LsY=</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rATqFkv34Vvtj2KWQh/pBEAZD1YZ+OeRUwdymaSAYLc=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nV7+q5WqS2pBe+76vq+SiFAB/AxAnAamS29Gks4TIxU=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8zrimrq7FjI8/eZn69/cLYpfpSM+9Ez+kWooMIJIalY=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MZD/MsZK8WjrcQmHiyhS2SPu1o18gc3cPU0M7xmCrJo=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yPfjbtW3vlRcRl4tZH8U/mv6GwTZguhW3yCAFK32FII=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JcR4+AOS08BAYsq274lKk4vGBFpu9EgS2Sz6l+4R7lI=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zFqacEqY5taTUCI/7QTB4+K4iPTAmGuccqmrqqW/eIM=</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sheet1.xml?ContentType=application/vnd.openxmlformats-officedocument.spreadsheetml.worksheet+xml">
        <DigestMethod Algorithm="http://www.w3.org/2001/04/xmlenc#sha256"/>
        <DigestValue>WtM27v9nkFwFSDeCk4sNNOSxcO1i7p2jf28XKRcbcC0=</DigestValue>
      </Reference>
      <Reference URI="/xl/worksheets/sheet10.xml?ContentType=application/vnd.openxmlformats-officedocument.spreadsheetml.worksheet+xml">
        <DigestMethod Algorithm="http://www.w3.org/2001/04/xmlenc#sha256"/>
        <DigestValue>p0RYrg4P0MDIhnzhWqH2IV/5II0Ap9JuDZ15y178YmM=</DigestValue>
      </Reference>
      <Reference URI="/xl/worksheets/sheet11.xml?ContentType=application/vnd.openxmlformats-officedocument.spreadsheetml.worksheet+xml">
        <DigestMethod Algorithm="http://www.w3.org/2001/04/xmlenc#sha256"/>
        <DigestValue>3u/PcVVldCIkifHW5Io49yrQLeKbGQbgA+t+UciEVpY=</DigestValue>
      </Reference>
      <Reference URI="/xl/worksheets/sheet12.xml?ContentType=application/vnd.openxmlformats-officedocument.spreadsheetml.worksheet+xml">
        <DigestMethod Algorithm="http://www.w3.org/2001/04/xmlenc#sha256"/>
        <DigestValue>JyY7kcBTfsK2rel1cGs8fM4vyRhs7+mHhYEdCmU6EOc=</DigestValue>
      </Reference>
      <Reference URI="/xl/worksheets/sheet13.xml?ContentType=application/vnd.openxmlformats-officedocument.spreadsheetml.worksheet+xml">
        <DigestMethod Algorithm="http://www.w3.org/2001/04/xmlenc#sha256"/>
        <DigestValue>s57RS4pns1U2iwxwZtIIP43LMRdu2vxYb6eNUQyNRe8=</DigestValue>
      </Reference>
      <Reference URI="/xl/worksheets/sheet14.xml?ContentType=application/vnd.openxmlformats-officedocument.spreadsheetml.worksheet+xml">
        <DigestMethod Algorithm="http://www.w3.org/2001/04/xmlenc#sha256"/>
        <DigestValue>okd4UKLHUOZ9TjWMGDll9nERCRXjkB/45E6er9cYerQ=</DigestValue>
      </Reference>
      <Reference URI="/xl/worksheets/sheet15.xml?ContentType=application/vnd.openxmlformats-officedocument.spreadsheetml.worksheet+xml">
        <DigestMethod Algorithm="http://www.w3.org/2001/04/xmlenc#sha256"/>
        <DigestValue>oVDxQ8VWtq3cl53KEtgk65rC5xjPoq7M+nzwFCOHjJo=</DigestValue>
      </Reference>
      <Reference URI="/xl/worksheets/sheet16.xml?ContentType=application/vnd.openxmlformats-officedocument.spreadsheetml.worksheet+xml">
        <DigestMethod Algorithm="http://www.w3.org/2001/04/xmlenc#sha256"/>
        <DigestValue>YBS04PYI0JO4RAJpUvXCxT8lZNTYmuDRWNojJFOyH6Q=</DigestValue>
      </Reference>
      <Reference URI="/xl/worksheets/sheet17.xml?ContentType=application/vnd.openxmlformats-officedocument.spreadsheetml.worksheet+xml">
        <DigestMethod Algorithm="http://www.w3.org/2001/04/xmlenc#sha256"/>
        <DigestValue>KXw6qiL1QEUQe+s2YWaLLnqGDb3+tLCWJ12tBXQfeOA=</DigestValue>
      </Reference>
      <Reference URI="/xl/worksheets/sheet18.xml?ContentType=application/vnd.openxmlformats-officedocument.spreadsheetml.worksheet+xml">
        <DigestMethod Algorithm="http://www.w3.org/2001/04/xmlenc#sha256"/>
        <DigestValue>gnysogyhG/FehxlHiZUd0htE70o0nF3FkOcDNXoQ1e4=</DigestValue>
      </Reference>
      <Reference URI="/xl/worksheets/sheet19.xml?ContentType=application/vnd.openxmlformats-officedocument.spreadsheetml.worksheet+xml">
        <DigestMethod Algorithm="http://www.w3.org/2001/04/xmlenc#sha256"/>
        <DigestValue>vVoY2emEDy29wuPNu/yLfWm0lrxQtcw4co1xnlBrJcI=</DigestValue>
      </Reference>
      <Reference URI="/xl/worksheets/sheet2.xml?ContentType=application/vnd.openxmlformats-officedocument.spreadsheetml.worksheet+xml">
        <DigestMethod Algorithm="http://www.w3.org/2001/04/xmlenc#sha256"/>
        <DigestValue>cpzNACOx8CCbbC3bHIurEyY79i/DKLeW6EvyXe2x6ig=</DigestValue>
      </Reference>
      <Reference URI="/xl/worksheets/sheet20.xml?ContentType=application/vnd.openxmlformats-officedocument.spreadsheetml.worksheet+xml">
        <DigestMethod Algorithm="http://www.w3.org/2001/04/xmlenc#sha256"/>
        <DigestValue>okPMlTsPpqhOZF1Cz9p1tVqTalyfjx3PSY3D+Jf015A=</DigestValue>
      </Reference>
      <Reference URI="/xl/worksheets/sheet21.xml?ContentType=application/vnd.openxmlformats-officedocument.spreadsheetml.worksheet+xml">
        <DigestMethod Algorithm="http://www.w3.org/2001/04/xmlenc#sha256"/>
        <DigestValue>+dYWVmkozsIusa78y4Vd8NeQuQDApZHEsv5yRtjjCgQ=</DigestValue>
      </Reference>
      <Reference URI="/xl/worksheets/sheet22.xml?ContentType=application/vnd.openxmlformats-officedocument.spreadsheetml.worksheet+xml">
        <DigestMethod Algorithm="http://www.w3.org/2001/04/xmlenc#sha256"/>
        <DigestValue>iESYlnRjbCeaHTMQ/7sZ0AJAz2UluBY8/dtq9un/8rc=</DigestValue>
      </Reference>
      <Reference URI="/xl/worksheets/sheet23.xml?ContentType=application/vnd.openxmlformats-officedocument.spreadsheetml.worksheet+xml">
        <DigestMethod Algorithm="http://www.w3.org/2001/04/xmlenc#sha256"/>
        <DigestValue>TegNWiTThyZQoXkG2ijVlHZuyzJn2FWiNGrionOa0go=</DigestValue>
      </Reference>
      <Reference URI="/xl/worksheets/sheet3.xml?ContentType=application/vnd.openxmlformats-officedocument.spreadsheetml.worksheet+xml">
        <DigestMethod Algorithm="http://www.w3.org/2001/04/xmlenc#sha256"/>
        <DigestValue>+397NfWewihN1evJaI6GiMNFuzKtgdN+YCJDScPpDE8=</DigestValue>
      </Reference>
      <Reference URI="/xl/worksheets/sheet4.xml?ContentType=application/vnd.openxmlformats-officedocument.spreadsheetml.worksheet+xml">
        <DigestMethod Algorithm="http://www.w3.org/2001/04/xmlenc#sha256"/>
        <DigestValue>wReHI7n6W26HrM8cKe4l2FhATC2ZXOHVgGw2pyH4ofM=</DigestValue>
      </Reference>
      <Reference URI="/xl/worksheets/sheet5.xml?ContentType=application/vnd.openxmlformats-officedocument.spreadsheetml.worksheet+xml">
        <DigestMethod Algorithm="http://www.w3.org/2001/04/xmlenc#sha256"/>
        <DigestValue>ZAHGqnCgVuL5ZhZ0/D/wDUOXLrLt7AmkpxqH25sm2AY=</DigestValue>
      </Reference>
      <Reference URI="/xl/worksheets/sheet6.xml?ContentType=application/vnd.openxmlformats-officedocument.spreadsheetml.worksheet+xml">
        <DigestMethod Algorithm="http://www.w3.org/2001/04/xmlenc#sha256"/>
        <DigestValue>jrLSXcRo5XGRM2LU9Syio+J58FeemmNH9UCd2HdxbNQ=</DigestValue>
      </Reference>
      <Reference URI="/xl/worksheets/sheet7.xml?ContentType=application/vnd.openxmlformats-officedocument.spreadsheetml.worksheet+xml">
        <DigestMethod Algorithm="http://www.w3.org/2001/04/xmlenc#sha256"/>
        <DigestValue>pnokxY19RNQ6C8Hkl50Q/MogN+L3Wvm2fuFAm2rlpRE=</DigestValue>
      </Reference>
      <Reference URI="/xl/worksheets/sheet8.xml?ContentType=application/vnd.openxmlformats-officedocument.spreadsheetml.worksheet+xml">
        <DigestMethod Algorithm="http://www.w3.org/2001/04/xmlenc#sha256"/>
        <DigestValue>QrnmcCxozWBf219HVcyIWx/D3mrcigTTWxg0OmX/Xxw=</DigestValue>
      </Reference>
      <Reference URI="/xl/worksheets/sheet9.xml?ContentType=application/vnd.openxmlformats-officedocument.spreadsheetml.worksheet+xml">
        <DigestMethod Algorithm="http://www.w3.org/2001/04/xmlenc#sha256"/>
        <DigestValue>hiZ4mKLmOulLgXBc/9Mnm8IDycsF13LNYtcLsVd+11s=</DigestValue>
      </Reference>
    </Manifest>
    <SignatureProperties>
      <SignatureProperty Id="idSignatureTime" Target="#idPackageSignature">
        <mdssi:SignatureTime xmlns:mdssi="http://schemas.openxmlformats.org/package/2006/digital-signature">
          <mdssi:Format>YYYY-MM-DDThh:mm:ssTZD</mdssi:Format>
          <mdssi:Value>2019-08-05T14:38:22Z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16.0.11727/18</OfficeVersion>
          <ApplicationVersion>16.0.11727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2019-08-05T14:38:22Z</xd:SigningTime>
          <xd:SigningCertificate>
            <xd:Cert>
              <xd:CertDigest>
                <DigestMethod Algorithm="http://www.w3.org/2001/04/xmlenc#sha256"/>
                <DigestValue>W22soyd/zpua/xPWimqiiYk1c8HsijlVqz7k1Rbm0Fg=</DigestValue>
              </xd:CertDigest>
              <xd:IssuerSerial>
                <X509IssuerName>C=PY, O=DOCUMENTA S.A., CN=CA-DOCUMENTA S.A., SERIALNUMBER=RUC 80050172-1</X509IssuerName>
                <X509SerialNumber>5920067843055841785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18</vt:i4>
      </vt:variant>
    </vt:vector>
  </HeadingPairs>
  <TitlesOfParts>
    <vt:vector size="41" baseType="lpstr">
      <vt:lpstr>presentacion</vt:lpstr>
      <vt:lpstr>NE1</vt:lpstr>
      <vt:lpstr>NE2</vt:lpstr>
      <vt:lpstr>1</vt:lpstr>
      <vt:lpstr>2</vt:lpstr>
      <vt:lpstr>3</vt:lpstr>
      <vt:lpstr>4</vt:lpstr>
      <vt:lpstr>5</vt:lpstr>
      <vt:lpstr>6</vt:lpstr>
      <vt:lpstr>7</vt:lpstr>
      <vt:lpstr>8</vt:lpstr>
      <vt:lpstr>9</vt:lpstr>
      <vt:lpstr>11</vt:lpstr>
      <vt:lpstr>12</vt:lpstr>
      <vt:lpstr>13</vt:lpstr>
      <vt:lpstr>14</vt:lpstr>
      <vt:lpstr>15</vt:lpstr>
      <vt:lpstr>16</vt:lpstr>
      <vt:lpstr>17</vt:lpstr>
      <vt:lpstr>18</vt:lpstr>
      <vt:lpstr>19</vt:lpstr>
      <vt:lpstr>20</vt:lpstr>
      <vt:lpstr>21</vt:lpstr>
      <vt:lpstr>'1'!Área_de_impresión</vt:lpstr>
      <vt:lpstr>'11'!Área_de_impresión</vt:lpstr>
      <vt:lpstr>'12'!Área_de_impresión</vt:lpstr>
      <vt:lpstr>'13'!Área_de_impresión</vt:lpstr>
      <vt:lpstr>'14'!Área_de_impresión</vt:lpstr>
      <vt:lpstr>'16'!Área_de_impresión</vt:lpstr>
      <vt:lpstr>'17'!Área_de_impresión</vt:lpstr>
      <vt:lpstr>'19'!Área_de_impresión</vt:lpstr>
      <vt:lpstr>'2'!Área_de_impresión</vt:lpstr>
      <vt:lpstr>'21'!Área_de_impresión</vt:lpstr>
      <vt:lpstr>'3'!Área_de_impresión</vt:lpstr>
      <vt:lpstr>'4'!Área_de_impresión</vt:lpstr>
      <vt:lpstr>'5'!Área_de_impresión</vt:lpstr>
      <vt:lpstr>'6'!Área_de_impresión</vt:lpstr>
      <vt:lpstr>'7'!Área_de_impresión</vt:lpstr>
      <vt:lpstr>'8'!Área_de_impresión</vt:lpstr>
      <vt:lpstr>'9'!Área_de_impresión</vt:lpstr>
      <vt:lpstr>'NE1'!Área_de_impresión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Viviz</cp:lastModifiedBy>
  <cp:lastPrinted>2019-07-26T19:25:47Z</cp:lastPrinted>
  <dcterms:created xsi:type="dcterms:W3CDTF">2010-09-01T09:51:24Z</dcterms:created>
  <dcterms:modified xsi:type="dcterms:W3CDTF">2019-08-05T14:13:32Z</dcterms:modified>
</cp:coreProperties>
</file>